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chomickijustin\Desktop\AKTIVNO\430-474-2026 - Baterijski vložki, akumulatorji, polnilci in izdelava aku. sklopov ODP (blago)\1_RD\"/>
    </mc:Choice>
  </mc:AlternateContent>
  <xr:revisionPtr revIDLastSave="0" documentId="13_ncr:1_{9F986436-E312-4FE6-B4B9-FB0728EB24E8}" xr6:coauthVersionLast="47" xr6:coauthVersionMax="47" xr10:uidLastSave="{00000000-0000-0000-0000-000000000000}"/>
  <workbookProtection workbookAlgorithmName="SHA-512" workbookHashValue="D4H/9W0+kYnRdr6nKIfLeUBsuOKH0eh2oF9YoTJxE2zvegEi+kmFZp76m7qkZDUasSddTikzowLnjItdaZVeJA==" workbookSaltValue="T0pYlUZ6kUzSsLWAkC5cBw==" workbookSpinCount="100000" lockStructure="1"/>
  <bookViews>
    <workbookView xWindow="-120" yWindow="-120" windowWidth="29040" windowHeight="17520" xr2:uid="{00000000-000D-0000-FFFF-FFFF00000000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9" i="2" l="1"/>
  <c r="J125" i="2"/>
  <c r="J126" i="2"/>
  <c r="J127" i="2"/>
  <c r="J128" i="2"/>
  <c r="J129" i="2"/>
  <c r="J130" i="2"/>
  <c r="J131" i="2"/>
  <c r="J132" i="2"/>
  <c r="J133" i="2"/>
  <c r="J11" i="2" l="1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0" i="2"/>
  <c r="J134" i="2" l="1"/>
  <c r="J140" i="2" s="1"/>
  <c r="J144" i="2" l="1"/>
  <c r="J145" i="2" l="1"/>
  <c r="J146" i="2" s="1"/>
</calcChain>
</file>

<file path=xl/sharedStrings.xml><?xml version="1.0" encoding="utf-8"?>
<sst xmlns="http://schemas.openxmlformats.org/spreadsheetml/2006/main" count="418" uniqueCount="181">
  <si>
    <t>1. BATERIJE IN AKUMULATORJI</t>
  </si>
  <si>
    <t>Zap. št.</t>
  </si>
  <si>
    <t>Naziv/oznaka/velikost/kapaciteta</t>
  </si>
  <si>
    <t>V</t>
  </si>
  <si>
    <t>baterija AAA LR03</t>
  </si>
  <si>
    <t>baterija AA LR06</t>
  </si>
  <si>
    <t>baterija A10</t>
  </si>
  <si>
    <t>baterija A27</t>
  </si>
  <si>
    <t>baterija LR14</t>
  </si>
  <si>
    <t>baterija LR20</t>
  </si>
  <si>
    <t>baterija LR41</t>
  </si>
  <si>
    <t>baterija LR44</t>
  </si>
  <si>
    <t>baterija LR54 ali SR1130 SW</t>
  </si>
  <si>
    <t>baterija 3LR12 FLAT</t>
  </si>
  <si>
    <t>baterija 6LR61 E-BLOCK</t>
  </si>
  <si>
    <t>baterija LRV 08 (LR23A)</t>
  </si>
  <si>
    <t>baterija PR48</t>
  </si>
  <si>
    <t>baterija PR70</t>
  </si>
  <si>
    <t>baterija SR44 (V357)</t>
  </si>
  <si>
    <t>baterija FOTO litijeva, cilindrična, 2CR5</t>
  </si>
  <si>
    <t>baterija FOTO litijeva, cilindrična, CR2</t>
  </si>
  <si>
    <t>baterija FOTO litijeva, cilindrična, CR 123 A</t>
  </si>
  <si>
    <t>baterija CR1220</t>
  </si>
  <si>
    <t>baterija CR 1225</t>
  </si>
  <si>
    <t>baterija CR1616</t>
  </si>
  <si>
    <t>baterija litijeva CR1620</t>
  </si>
  <si>
    <t>baterija CR 1632</t>
  </si>
  <si>
    <t>baterija CR2016</t>
  </si>
  <si>
    <t>baterija CR2025</t>
  </si>
  <si>
    <t>baterija CR2430</t>
  </si>
  <si>
    <t>baterija CR2032</t>
  </si>
  <si>
    <t>baterija CR2450</t>
  </si>
  <si>
    <t>akumulator NiMh LR03,  AAA, min. 1000 mAh</t>
  </si>
  <si>
    <t>akumulator NiMh, AA, min. 2700 mAh</t>
  </si>
  <si>
    <t>akumulator NiMh, 4500 mAh, C</t>
  </si>
  <si>
    <t>akumulator NiMh, 10000 mAh, D</t>
  </si>
  <si>
    <t>akumulator NiMh, min. 250 mAh</t>
  </si>
  <si>
    <t>akumulator NiMh min. 2450 mAh (Ready to use), AA</t>
  </si>
  <si>
    <t>akumulator svinčen 2,2 Ah</t>
  </si>
  <si>
    <t>akumulator svinčen 7,2 Ah</t>
  </si>
  <si>
    <t>akumulator svinčen SLA 12 Ah</t>
  </si>
  <si>
    <t>akumulator svinčen SLA 20 Ah</t>
  </si>
  <si>
    <t>akumulator svinčen SLA 24 Ah</t>
  </si>
  <si>
    <t>akumulator svinčen SLA 26 Ah</t>
  </si>
  <si>
    <t>akumulator 1,3-12 VRLA 1,3Ah</t>
  </si>
  <si>
    <t>baterija alkalna, zaželeno DURACELL LR03 PLUSPOWER, AAA</t>
  </si>
  <si>
    <t>baterija alkalna, zaželeno DURACELL LR06 PLUSPOWER, AA</t>
  </si>
  <si>
    <t>baterija alkalna, zaželeno DURACELL 6LR61 PLUSPOWER</t>
  </si>
  <si>
    <t>baterija alkalna, zaželeno DURACELL LR20 PLUSPOWER</t>
  </si>
  <si>
    <t>baterija Lithium, zaželeno DURACELL EL123 ultra Lithium</t>
  </si>
  <si>
    <t>baterija SAFT LSH20 Z UŠESCI ZA 
BATERIJA SAFT LSH20LP, 3.6V/13Ah, LITHIUM, TRAK ZA LOTANJE</t>
  </si>
  <si>
    <t>baterija AA, zaželeno ENERGIZER ULTIMATE Lithium</t>
  </si>
  <si>
    <t>baterija za svetilko maglite ESR4EE 3060, 3.600mAh</t>
  </si>
  <si>
    <t>polnilnik za 2-4 AA ali AAA akumulatorske baterije</t>
  </si>
  <si>
    <t>100-240</t>
  </si>
  <si>
    <t>akumulator za MC70, Li-Ion, 1800mAh</t>
  </si>
  <si>
    <t>akumulator za Canon LP-E10, LI-ION, 860mAh/6.4Wh</t>
  </si>
  <si>
    <t>akumulator za Canon BP 511, 1500mAh/11,1Wh</t>
  </si>
  <si>
    <t>akumulator za Canon NB-2LI2, LI-ION, 1500mAh/11,1Wh</t>
  </si>
  <si>
    <t>akumulator za Canon LPE 10 LI-POLIMER, 1000mAh/7,4Wh</t>
  </si>
  <si>
    <t>akumulator za Canon BP-511, LI-ION, 1600mAh/11.8Wh</t>
  </si>
  <si>
    <t>akumulator za Canon LPE 6, LI-ION, 1650Ah/11,9Wh</t>
  </si>
  <si>
    <t>akumulator za Sony NP-FM50, LI-ION, 1180mAH/8.5Wh</t>
  </si>
  <si>
    <t>akumulator za Sony NP-F750, 4400mAh/31,7Wh</t>
  </si>
  <si>
    <t>akumulator za Panasonic VW-VBK180, LI-ION, 4040mAh/14,5Wh</t>
  </si>
  <si>
    <t>akumulator za PENTAX LI-ION, 2040mAh/14,7Wh</t>
  </si>
  <si>
    <t>akumulator za OLYMPUS LI-50B, LI-ION, 700mAh/2,6Wh</t>
  </si>
  <si>
    <t>akumulator za CANON NB-6L, LI-ION, 1000mAh/3,7Wh</t>
  </si>
  <si>
    <t>akumulator za NIKON EN-EL20, LI-ION, 800Ah/5.8Wh</t>
  </si>
  <si>
    <t>akumulator za NIKON EN-EL12, LI-ION, 1000mAh/3.7Wh</t>
  </si>
  <si>
    <t>XTAR X4 Polnilnik za KeepPower Li-ion baterije 18650,21700,26650</t>
  </si>
  <si>
    <t>akumulator za Sony NP-FM50 - 55,  LI-ION,    7,2 V,  1300mAH/9,4Wh</t>
  </si>
  <si>
    <t>Baterija Za Nikon, En-EL23 LI-Ion, 3,8 V/1700mAh</t>
  </si>
  <si>
    <t>akumulator NiMh, AA, zaželeno Duracell rechargable 2500mAh (za lovske kamere)</t>
  </si>
  <si>
    <t>baterija SR626 SW</t>
  </si>
  <si>
    <t>baterija SR920 W</t>
  </si>
  <si>
    <t>Akumulator MWL33-12, VLRA, 12V/33Ah, za merilnike hitrosti v premičnih ohišjih</t>
  </si>
  <si>
    <t>akumulator 12V/80Ah, Gel, Exide Es 900, za merilnike hitrosti v vozilih</t>
  </si>
  <si>
    <t>Akumulatorski sklop za Dewalt                              18V 2,4Ah, NiCd (15 celic)</t>
  </si>
  <si>
    <t>kos</t>
  </si>
  <si>
    <t>akumulator za NIKON HL-EL 14 LI-ION, 1050mAh/7,4V</t>
  </si>
  <si>
    <t>baterija za Panasonic VW-VBT 190, Li-ION,1600mAh</t>
  </si>
  <si>
    <t>ACCU BATTERY FOR CANON NB-4L,LI-ION, 600mAh</t>
  </si>
  <si>
    <t>akumulator za NIKON EN-EL14a 7.2, LI-ION, 123mAh/8,9Wh</t>
  </si>
  <si>
    <t>lithium CR 2325</t>
  </si>
  <si>
    <t>baterija LR726</t>
  </si>
  <si>
    <t>Akumulator Fiamm FG20121A</t>
  </si>
  <si>
    <t xml:space="preserve">Baterija MN21/A23, zaželeno Duracell </t>
  </si>
  <si>
    <t>12V</t>
  </si>
  <si>
    <t>2. IZDELAVA AKUMULATORSKIH SKLOPOV - PACKOV</t>
  </si>
  <si>
    <t>Zap.št.</t>
  </si>
  <si>
    <t>Akumulatorski sklop za endoskop Everest, (10x D celic)</t>
  </si>
  <si>
    <t xml:space="preserve">SKUPAJ TOČKI 1+2 </t>
  </si>
  <si>
    <t>3. POPUST</t>
  </si>
  <si>
    <t>V primeru naročila blaga, ki ni zajet v ponudbenem predračunu s specifikacijo bomo naročniku-kupcu posredovali ponudbeni predračun z upoštevanim popustom, ki bo fiksen ves čas trajanja pogodbe, in sicer: ____________________ %.</t>
  </si>
  <si>
    <t>št. _______________________ z dne _________</t>
  </si>
  <si>
    <t>Ponudnik: ____________________________________________________________</t>
  </si>
  <si>
    <t>(navesti naziv ponudnika)</t>
  </si>
  <si>
    <t>OPOMBA:</t>
  </si>
  <si>
    <t>Naziv ponujenega artikla (ime, proizvajalec, št. artikla)</t>
  </si>
  <si>
    <t>Okvirna triletna količina</t>
  </si>
  <si>
    <t>baterija ARB-L1T, ZA RC15, LI-ION, 3.7V/2.6Ah, zaželeno Fenix</t>
  </si>
  <si>
    <t xml:space="preserve">akumulatorska baterija ICR 18650 3400mAh 3,7V, zaželeno Led lenser </t>
  </si>
  <si>
    <t>Polnilna baterija led lenser tip 21700 1S1P 48000 mAh 3,7 V</t>
  </si>
  <si>
    <t>Polnilna baterija led lenser tip 18650 - 3500 3250 mAh 3,6 V</t>
  </si>
  <si>
    <t>Baterija za svetilko Maglite 6.0VDC 5000mAh/30Wh</t>
  </si>
  <si>
    <t>Polnilna baterija 21700 5000mAh Protected Li-ion, zaželen KeepPower</t>
  </si>
  <si>
    <t>Polnilna baterija 18650 3500mAh Protected Li-ion, zaželeno KeepPower</t>
  </si>
  <si>
    <t>Polnilna baterija 26650 6000mAh Protected Li-ion, zaželeno KeepPower</t>
  </si>
  <si>
    <t>Baterija LR06 1,2V / 2500 Mah, zaželeno Duracell Precharged</t>
  </si>
  <si>
    <t>Baterija AA NiMh 1900 mAh, zaželeno Panasonic Eneloop</t>
  </si>
  <si>
    <t>Baterija AAA NiMh 950 mAh, zaželeno Panasonic Eneloop</t>
  </si>
  <si>
    <t>Polnilne baterije AA HR6 (Ready to use) 1900 mAh, zaželeno Panasonic Eneloop</t>
  </si>
  <si>
    <t>baterija za ponovno polnjenje, zaželeno Duracell rechargable, AA, 2500 mAh</t>
  </si>
  <si>
    <t>baterija za ponovno polnjenje, zaželeno Duracell recharge ultra, AAA, 850 mAh</t>
  </si>
  <si>
    <t>Akumulatorska baterija LP-E5 LI-ON, zaželeno Intensilo Canon</t>
  </si>
  <si>
    <t>Baterija HLX-MD1, 1I-IONm za MODUS, zaželeno Hahnel</t>
  </si>
  <si>
    <t>baterija CR927, lithium, 1/blister, zaželeno Camelion</t>
  </si>
  <si>
    <t>akumulator za fotoaprat CANON, battery pack NB-6LH 1060 mAh 4,0 Wh, Li-ion</t>
  </si>
  <si>
    <t>Baterija CR2012, zaželeno Panasonic</t>
  </si>
  <si>
    <t>Baterija V377/SR626SW/SR66, zaželeno Varta</t>
  </si>
  <si>
    <t xml:space="preserve">baterija CR2032, zaželeno Duracell  </t>
  </si>
  <si>
    <t>Polnilna baterija baterija CR2032 Li-ion</t>
  </si>
  <si>
    <t xml:space="preserve">baterija CR2025, zaželeno Duracell  </t>
  </si>
  <si>
    <t>baterija CR1/3N, zaželeno Duracell</t>
  </si>
  <si>
    <t>Baterija 18650 3500mAh Protected Li-ion polnilna baterija, zaželeno KeepPower</t>
  </si>
  <si>
    <t>Baterija litijeva LS14500, zaželeno Saft</t>
  </si>
  <si>
    <t>Baterije LR06 Ultra, zaželeno Duracell</t>
  </si>
  <si>
    <t>Baterije LR03 Ultra, zaželeno Duracell</t>
  </si>
  <si>
    <t>Baterija digital LR06-AA, zaželeno Ansmann</t>
  </si>
  <si>
    <t>Baterija ACU LR03-AAA, zaželeno Ansmann</t>
  </si>
  <si>
    <t>Baterija LR14 ULTRA, zaželeno Duracell</t>
  </si>
  <si>
    <t xml:space="preserve">Baterija LR44, zaželeno Duracell </t>
  </si>
  <si>
    <t>Baterija PR-312M cink-zračna (za slušni aparat), zaželeno Panaconic</t>
  </si>
  <si>
    <t xml:space="preserve">Baterija CR2016, zaželeno Duracell </t>
  </si>
  <si>
    <t>Baterija A10 - PR70 cink - zračna (za slušne aparate), zaželeno Power one Varta</t>
  </si>
  <si>
    <t>Urarska baterija V364, zaželeno Varta</t>
  </si>
  <si>
    <t>Urarska baterija V396/SR726W, zaželeno Varta</t>
  </si>
  <si>
    <t>akumulator za Canon  NB-2LH /NB-2L, LI-ION,      740 mAH, 5,5 Wh</t>
  </si>
  <si>
    <t>Polnilna baterija Ansmann maxE HR14 C battery (rechargeable) NiMH 4500 mAh 1.2 V 2 pc(s)</t>
  </si>
  <si>
    <t>Makita, BL1415N, 14,4V, 1,5 Ah Li-ion</t>
  </si>
  <si>
    <t>LS14500, AA 3.6V litijeva baterija</t>
  </si>
  <si>
    <t>Baterija Duracell DL 123A, litijeva baterija</t>
  </si>
  <si>
    <t>*Ansmann, Fujitsu, Xcell, Maxell, Camelion, … ali druga blagovna znamka</t>
  </si>
  <si>
    <t>*Leoch, BP, MW Power, SSB, ali druga blagovna znamka</t>
  </si>
  <si>
    <t>*Fenix</t>
  </si>
  <si>
    <t>*Ledlenser</t>
  </si>
  <si>
    <t xml:space="preserve">*Patona, CS, Intensilo, … ali druga blagovna znamka </t>
  </si>
  <si>
    <t>*KeepPower</t>
  </si>
  <si>
    <t>*Xtar</t>
  </si>
  <si>
    <t>*Exide</t>
  </si>
  <si>
    <t xml:space="preserve">*sklop izdelan iz kvalitetnih aku. baterij različnih blagovnih znamk, npr. MW Power, BYD, Xcell, … </t>
  </si>
  <si>
    <t>*Camelion</t>
  </si>
  <si>
    <t>*Panasonic</t>
  </si>
  <si>
    <t>*Fiamm</t>
  </si>
  <si>
    <t>*Ansmann</t>
  </si>
  <si>
    <t>*Makita</t>
  </si>
  <si>
    <t>Saft (natančno ta baterija) - zahteva proizvajalca naprave</t>
  </si>
  <si>
    <t>*Obvezno Duracell - zahteve medicinske naprave</t>
  </si>
  <si>
    <t>Naziv zaželjenega artikla</t>
  </si>
  <si>
    <t xml:space="preserve">Naziv zaželjenega artikla </t>
  </si>
  <si>
    <t>Priloga št. 3</t>
  </si>
  <si>
    <t>1. Ponudnik mora v celoti izpolniti vse zahtevane elemente ponudbenega predračuna s specifikacijo:vključno ime/tip ponujenega blaga, proizvajalca in številko blaga, ceno za kos oz. cena na enoto mere brez DDV v EUR, izračunan zmnožek količine in cene na enoto (skupaj vrednost) brez DDV v EUR, skupna okvirna triletna ponudbena vrednost brez DDV, vrednost DDV po predpisani stopnji, izračunano skupno okvirno triletno ponudbeno vrednost z vključenim DDV v EUR in vpisan odstotek popusta. V primeru, da v ponudbenem predračunu s specifikacijo ne bodo izpolnjeni vsi zahtevani elementi, bo taka ponudba izključena.</t>
  </si>
  <si>
    <t xml:space="preserve">2. Kjer je pri nazivu artikla navedeno "zaželeno" (kot npr.: baterija alkalna, zaželeno DURACELL LR03 PLUSPOWER, AAA), ponudnik lahko ponudi to blago ali enakovredno. </t>
  </si>
  <si>
    <t>Kraj in datum:</t>
  </si>
  <si>
    <t>Žig:</t>
  </si>
  <si>
    <t>Podpis:</t>
  </si>
  <si>
    <t>Skupna okvirna triletna vrednost brez DDV v EUR</t>
  </si>
  <si>
    <t xml:space="preserve">Skupna okvirna triletna  vrednost brez DDV v EUR </t>
  </si>
  <si>
    <t>Naziv artikla</t>
  </si>
  <si>
    <t>Cena na EM brez DDV v EUR</t>
  </si>
  <si>
    <t>Enota mere (EM)</t>
  </si>
  <si>
    <t>Znesek 22% DDV v EUR</t>
  </si>
  <si>
    <t>Pakiranje</t>
  </si>
  <si>
    <t>SKUPNA OKVIRNA TRILETNA VREDNOST Z DDV V EUR</t>
  </si>
  <si>
    <r>
      <t>SKUPAJ OKVIRNA TRILETNA</t>
    </r>
    <r>
      <rPr>
        <b/>
        <sz val="12"/>
        <color rgb="FFFF0000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VREDNOST ZA TOČKO 2 BREZ DDV V EUR</t>
    </r>
  </si>
  <si>
    <t>SKUPAJ OKVIRNA TRILETNA VREDNOST ZA TOČKO 1 BREZ DDV V EUR</t>
  </si>
  <si>
    <t>Cena na EM* brez DDV v EUR</t>
  </si>
  <si>
    <t>Enota mere (EM*)</t>
  </si>
  <si>
    <t>OPOMBA: EM* je opredeljena na posamezni baterijski vložek.</t>
  </si>
  <si>
    <t>PONUDBENI PREDRAČUN  S SPECIFIKACIJO  v zvezi z javnim naročilom št. 430-474/2026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</si>
</sst>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_€"/>
    <numFmt numFmtId="166" formatCode="_-* #,##0.00\ [$€-1]_-;\-* #,##0.00\ [$€-1]_-;_-* &quot;-&quot;??\ [$€-1]_-;_-@_-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5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4" fontId="5" fillId="0" borderId="0" xfId="0" applyNumberFormat="1" applyFont="1" applyFill="1" applyProtection="1">
      <protection locked="0"/>
    </xf>
    <xf numFmtId="4" fontId="4" fillId="0" borderId="0" xfId="0" applyNumberFormat="1" applyFont="1" applyFill="1" applyProtection="1">
      <protection locked="0"/>
    </xf>
    <xf numFmtId="0" fontId="0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 vertical="center" wrapText="1"/>
      <protection locked="0"/>
    </xf>
    <xf numFmtId="165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ont="1" applyFill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3" fillId="4" borderId="3" xfId="0" applyFont="1" applyFill="1" applyBorder="1" applyAlignment="1" applyProtection="1">
      <alignment horizontal="center" vertical="center" wrapText="1"/>
      <protection locked="0"/>
    </xf>
    <xf numFmtId="0" fontId="13" fillId="4" borderId="13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Protection="1"/>
    <xf numFmtId="0" fontId="10" fillId="0" borderId="0" xfId="0" applyFont="1" applyProtection="1"/>
    <xf numFmtId="0" fontId="14" fillId="0" borderId="0" xfId="0" applyFont="1"/>
    <xf numFmtId="0" fontId="17" fillId="0" borderId="18" xfId="0" applyFont="1" applyBorder="1" applyAlignment="1" applyProtection="1">
      <alignment horizontal="justify"/>
    </xf>
    <xf numFmtId="4" fontId="9" fillId="0" borderId="18" xfId="0" applyNumberFormat="1" applyFont="1" applyBorder="1" applyAlignment="1" applyProtection="1">
      <alignment horizontal="right"/>
    </xf>
    <xf numFmtId="4" fontId="9" fillId="0" borderId="19" xfId="0" applyNumberFormat="1" applyFont="1" applyBorder="1" applyAlignment="1" applyProtection="1">
      <alignment horizontal="right"/>
    </xf>
    <xf numFmtId="0" fontId="17" fillId="0" borderId="0" xfId="0" applyFont="1" applyBorder="1" applyAlignment="1" applyProtection="1">
      <alignment horizontal="left" vertical="top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0" fillId="0" borderId="2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Alignment="1" applyProtection="1">
      <alignment horizontal="center"/>
      <protection locked="0"/>
    </xf>
    <xf numFmtId="4" fontId="8" fillId="0" borderId="1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10" fillId="0" borderId="0" xfId="0" applyNumberFormat="1" applyFont="1" applyAlignment="1" applyProtection="1">
      <alignment horizontal="center"/>
    </xf>
    <xf numFmtId="4" fontId="9" fillId="0" borderId="18" xfId="0" applyNumberFormat="1" applyFont="1" applyBorder="1" applyAlignment="1" applyProtection="1">
      <alignment horizontal="center"/>
    </xf>
    <xf numFmtId="4" fontId="17" fillId="0" borderId="0" xfId="0" applyNumberFormat="1" applyFont="1" applyBorder="1" applyAlignment="1" applyProtection="1">
      <alignment horizontal="left" vertical="top"/>
    </xf>
    <xf numFmtId="4" fontId="14" fillId="0" borderId="0" xfId="0" applyNumberFormat="1" applyFont="1"/>
    <xf numFmtId="4" fontId="0" fillId="0" borderId="0" xfId="0" applyNumberFormat="1"/>
    <xf numFmtId="4" fontId="2" fillId="0" borderId="0" xfId="0" applyNumberFormat="1" applyFont="1" applyAlignment="1" applyProtection="1">
      <alignment horizontal="center"/>
      <protection locked="0"/>
    </xf>
    <xf numFmtId="0" fontId="10" fillId="0" borderId="26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right"/>
      <protection locked="0"/>
    </xf>
    <xf numFmtId="0" fontId="13" fillId="5" borderId="23" xfId="0" applyFont="1" applyFill="1" applyBorder="1" applyAlignment="1" applyProtection="1">
      <alignment horizontal="left" vertical="center" wrapText="1"/>
      <protection locked="0"/>
    </xf>
    <xf numFmtId="0" fontId="13" fillId="5" borderId="24" xfId="0" applyFont="1" applyFill="1" applyBorder="1" applyAlignment="1" applyProtection="1">
      <alignment horizontal="left" vertical="center" wrapText="1"/>
      <protection locked="0"/>
    </xf>
    <xf numFmtId="0" fontId="13" fillId="5" borderId="24" xfId="0" applyFont="1" applyFill="1" applyBorder="1" applyAlignment="1" applyProtection="1">
      <alignment horizontal="center" vertical="center" wrapText="1"/>
      <protection locked="0"/>
    </xf>
    <xf numFmtId="4" fontId="13" fillId="5" borderId="2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Fill="1" applyBorder="1" applyAlignment="1">
      <alignment horizontal="left" vertical="center" wrapText="1"/>
    </xf>
    <xf numFmtId="4" fontId="20" fillId="5" borderId="13" xfId="0" applyNumberFormat="1" applyFont="1" applyFill="1" applyBorder="1" applyAlignment="1" applyProtection="1">
      <alignment horizontal="center" vertical="center" wrapText="1"/>
      <protection locked="0"/>
    </xf>
    <xf numFmtId="4" fontId="20" fillId="5" borderId="24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25" xfId="0" applyNumberFormat="1" applyFont="1" applyFill="1" applyBorder="1" applyAlignment="1" applyProtection="1">
      <alignment horizontal="center" vertical="center" wrapText="1"/>
      <protection locked="0"/>
    </xf>
    <xf numFmtId="166" fontId="10" fillId="0" borderId="10" xfId="0" applyNumberFormat="1" applyFont="1" applyBorder="1" applyAlignment="1" applyProtection="1">
      <alignment horizontal="center" vertical="center"/>
      <protection locked="0"/>
    </xf>
    <xf numFmtId="166" fontId="10" fillId="0" borderId="2" xfId="0" applyNumberFormat="1" applyFont="1" applyBorder="1" applyAlignment="1" applyProtection="1">
      <alignment horizontal="center" vertical="center"/>
      <protection locked="0"/>
    </xf>
    <xf numFmtId="166" fontId="10" fillId="0" borderId="10" xfId="0" applyNumberFormat="1" applyFont="1" applyBorder="1" applyAlignment="1" applyProtection="1">
      <alignment horizontal="center" vertical="center"/>
    </xf>
    <xf numFmtId="166" fontId="10" fillId="0" borderId="2" xfId="0" applyNumberFormat="1" applyFont="1" applyBorder="1" applyAlignment="1" applyProtection="1">
      <alignment horizontal="center" vertical="center"/>
    </xf>
    <xf numFmtId="4" fontId="13" fillId="4" borderId="17" xfId="0" applyNumberFormat="1" applyFont="1" applyFill="1" applyBorder="1" applyAlignment="1" applyProtection="1">
      <alignment horizontal="center" wrapText="1"/>
      <protection locked="0"/>
    </xf>
    <xf numFmtId="166" fontId="13" fillId="0" borderId="13" xfId="0" applyNumberFormat="1" applyFont="1" applyFill="1" applyBorder="1" applyAlignment="1" applyProtection="1">
      <alignment vertical="center" wrapText="1"/>
    </xf>
    <xf numFmtId="166" fontId="13" fillId="0" borderId="13" xfId="0" applyNumberFormat="1" applyFont="1" applyBorder="1" applyAlignment="1" applyProtection="1">
      <alignment vertical="center" wrapText="1"/>
    </xf>
    <xf numFmtId="0" fontId="10" fillId="0" borderId="27" xfId="0" applyFont="1" applyFill="1" applyBorder="1" applyAlignment="1" applyProtection="1">
      <alignment horizontal="center" vertical="center" wrapText="1"/>
    </xf>
    <xf numFmtId="0" fontId="10" fillId="0" borderId="27" xfId="0" applyFont="1" applyFill="1" applyBorder="1" applyAlignment="1" applyProtection="1">
      <alignment horizontal="left" vertical="center" wrapText="1"/>
    </xf>
    <xf numFmtId="4" fontId="10" fillId="3" borderId="28" xfId="0" applyNumberFormat="1" applyFont="1" applyFill="1" applyBorder="1" applyAlignment="1" applyProtection="1">
      <alignment horizontal="center" vertical="center"/>
    </xf>
    <xf numFmtId="4" fontId="10" fillId="3" borderId="11" xfId="0" applyNumberFormat="1" applyFont="1" applyFill="1" applyBorder="1" applyAlignment="1" applyProtection="1">
      <alignment horizontal="center" vertical="center"/>
    </xf>
    <xf numFmtId="164" fontId="9" fillId="0" borderId="27" xfId="0" applyNumberFormat="1" applyFont="1" applyBorder="1" applyAlignment="1" applyProtection="1">
      <alignment horizontal="center" vertical="center"/>
      <protection locked="0"/>
    </xf>
    <xf numFmtId="166" fontId="10" fillId="0" borderId="11" xfId="0" applyNumberFormat="1" applyFont="1" applyBorder="1" applyAlignment="1" applyProtection="1">
      <alignment horizontal="center" vertical="center"/>
    </xf>
    <xf numFmtId="166" fontId="10" fillId="6" borderId="25" xfId="0" applyNumberFormat="1" applyFont="1" applyFill="1" applyBorder="1" applyAlignment="1" applyProtection="1">
      <alignment horizontal="center"/>
    </xf>
    <xf numFmtId="0" fontId="10" fillId="0" borderId="27" xfId="0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/>
    </xf>
    <xf numFmtId="166" fontId="10" fillId="0" borderId="11" xfId="0" applyNumberFormat="1" applyFont="1" applyBorder="1" applyAlignment="1" applyProtection="1">
      <alignment horizontal="center" vertical="center"/>
      <protection locked="0"/>
    </xf>
    <xf numFmtId="166" fontId="10" fillId="6" borderId="25" xfId="0" applyNumberFormat="1" applyFont="1" applyFill="1" applyBorder="1" applyAlignment="1" applyProtection="1">
      <alignment horizontal="center" vertical="center"/>
    </xf>
    <xf numFmtId="0" fontId="16" fillId="0" borderId="17" xfId="0" applyFont="1" applyBorder="1" applyAlignment="1" applyProtection="1">
      <alignment horizontal="left"/>
    </xf>
    <xf numFmtId="0" fontId="16" fillId="0" borderId="18" xfId="0" applyFont="1" applyBorder="1" applyAlignment="1" applyProtection="1">
      <alignment horizontal="left"/>
    </xf>
    <xf numFmtId="0" fontId="18" fillId="0" borderId="16" xfId="0" applyFont="1" applyBorder="1" applyAlignment="1" applyProtection="1">
      <alignment horizontal="left" vertical="top" wrapText="1"/>
    </xf>
    <xf numFmtId="0" fontId="18" fillId="0" borderId="0" xfId="0" applyFont="1" applyBorder="1" applyAlignment="1" applyProtection="1">
      <alignment horizontal="left" vertical="top" wrapText="1"/>
    </xf>
    <xf numFmtId="0" fontId="18" fillId="0" borderId="20" xfId="0" applyFont="1" applyBorder="1" applyAlignment="1" applyProtection="1">
      <alignment horizontal="left" vertical="top" wrapText="1"/>
    </xf>
    <xf numFmtId="0" fontId="17" fillId="0" borderId="21" xfId="0" applyFont="1" applyBorder="1" applyAlignment="1" applyProtection="1">
      <alignment horizontal="left" vertical="top"/>
    </xf>
    <xf numFmtId="0" fontId="17" fillId="0" borderId="22" xfId="0" applyFont="1" applyBorder="1" applyAlignment="1" applyProtection="1">
      <alignment horizontal="left" vertical="top"/>
    </xf>
    <xf numFmtId="0" fontId="17" fillId="0" borderId="8" xfId="0" applyFont="1" applyBorder="1" applyAlignment="1" applyProtection="1">
      <alignment horizontal="left" vertical="top"/>
    </xf>
    <xf numFmtId="0" fontId="14" fillId="2" borderId="23" xfId="0" applyFont="1" applyFill="1" applyBorder="1" applyAlignment="1" applyProtection="1">
      <alignment horizontal="left"/>
      <protection locked="0"/>
    </xf>
    <xf numFmtId="0" fontId="14" fillId="2" borderId="24" xfId="0" applyFont="1" applyFill="1" applyBorder="1" applyAlignment="1" applyProtection="1">
      <alignment horizontal="left"/>
      <protection locked="0"/>
    </xf>
    <xf numFmtId="0" fontId="14" fillId="2" borderId="25" xfId="0" applyFont="1" applyFill="1" applyBorder="1" applyAlignment="1" applyProtection="1">
      <alignment horizontal="left"/>
      <protection locked="0"/>
    </xf>
    <xf numFmtId="0" fontId="15" fillId="0" borderId="16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 applyProtection="1">
      <alignment horizontal="left" vertical="center" wrapText="1"/>
      <protection locked="0"/>
    </xf>
    <xf numFmtId="0" fontId="13" fillId="5" borderId="6" xfId="0" applyFont="1" applyFill="1" applyBorder="1" applyAlignment="1" applyProtection="1">
      <alignment horizontal="left" vertical="center" wrapText="1"/>
    </xf>
    <xf numFmtId="0" fontId="13" fillId="5" borderId="7" xfId="0" applyFont="1" applyFill="1" applyBorder="1" applyAlignment="1" applyProtection="1">
      <alignment horizontal="left" vertical="center" wrapText="1"/>
    </xf>
    <xf numFmtId="0" fontId="13" fillId="5" borderId="9" xfId="0" applyFont="1" applyFill="1" applyBorder="1" applyAlignment="1" applyProtection="1">
      <alignment horizontal="left" vertical="center" wrapText="1"/>
    </xf>
    <xf numFmtId="0" fontId="13" fillId="5" borderId="3" xfId="0" applyFont="1" applyFill="1" applyBorder="1" applyAlignment="1" applyProtection="1">
      <alignment horizontal="left" vertical="center" wrapText="1"/>
      <protection locked="0"/>
    </xf>
    <xf numFmtId="0" fontId="13" fillId="5" borderId="4" xfId="0" applyFont="1" applyFill="1" applyBorder="1" applyAlignment="1" applyProtection="1">
      <alignment horizontal="left" vertical="center" wrapText="1"/>
      <protection locked="0"/>
    </xf>
    <xf numFmtId="0" fontId="13" fillId="5" borderId="30" xfId="0" applyFont="1" applyFill="1" applyBorder="1" applyAlignment="1" applyProtection="1">
      <alignment horizontal="left" vertical="center" wrapText="1"/>
      <protection locked="0"/>
    </xf>
    <xf numFmtId="0" fontId="14" fillId="5" borderId="3" xfId="0" applyFont="1" applyFill="1" applyBorder="1" applyAlignment="1" applyProtection="1">
      <alignment horizontal="left" vertical="center"/>
      <protection locked="0"/>
    </xf>
    <xf numFmtId="0" fontId="14" fillId="5" borderId="4" xfId="0" applyFont="1" applyFill="1" applyBorder="1" applyAlignment="1" applyProtection="1">
      <alignment horizontal="left" vertical="center"/>
      <protection locked="0"/>
    </xf>
    <xf numFmtId="0" fontId="14" fillId="5" borderId="30" xfId="0" applyFont="1" applyFill="1" applyBorder="1" applyAlignment="1" applyProtection="1">
      <alignment horizontal="left" vertical="center"/>
      <protection locked="0"/>
    </xf>
    <xf numFmtId="0" fontId="13" fillId="4" borderId="3" xfId="0" applyFont="1" applyFill="1" applyBorder="1" applyAlignment="1" applyProtection="1">
      <alignment horizontal="center" vertical="center" wrapText="1"/>
      <protection locked="0"/>
    </xf>
    <xf numFmtId="0" fontId="13" fillId="4" borderId="5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left" vertical="center" wrapText="1"/>
    </xf>
    <xf numFmtId="0" fontId="10" fillId="0" borderId="4" xfId="0" applyFont="1" applyFill="1" applyBorder="1" applyAlignment="1" applyProtection="1">
      <alignment horizontal="left" vertical="center" wrapText="1"/>
    </xf>
    <xf numFmtId="0" fontId="10" fillId="0" borderId="5" xfId="0" applyFont="1" applyFill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left" vertical="center" wrapText="1"/>
    </xf>
    <xf numFmtId="0" fontId="10" fillId="0" borderId="5" xfId="0" applyFont="1" applyBorder="1" applyAlignment="1" applyProtection="1">
      <alignment horizontal="left" vertical="center" wrapText="1"/>
    </xf>
    <xf numFmtId="0" fontId="13" fillId="6" borderId="21" xfId="0" applyFont="1" applyFill="1" applyBorder="1" applyAlignment="1" applyProtection="1">
      <alignment horizontal="left" vertical="center" wrapText="1"/>
    </xf>
    <xf numFmtId="0" fontId="13" fillId="6" borderId="22" xfId="0" applyFont="1" applyFill="1" applyBorder="1" applyAlignment="1" applyProtection="1">
      <alignment horizontal="left" vertical="center" wrapText="1"/>
    </xf>
    <xf numFmtId="0" fontId="13" fillId="6" borderId="8" xfId="0" applyFont="1" applyFill="1" applyBorder="1" applyAlignment="1" applyProtection="1">
      <alignment horizontal="left" vertical="center" wrapText="1"/>
    </xf>
    <xf numFmtId="0" fontId="13" fillId="2" borderId="17" xfId="0" applyFont="1" applyFill="1" applyBorder="1" applyAlignment="1" applyProtection="1">
      <alignment horizontal="left" vertical="center" wrapText="1"/>
      <protection locked="0"/>
    </xf>
    <xf numFmtId="0" fontId="13" fillId="2" borderId="18" xfId="0" applyFont="1" applyFill="1" applyBorder="1" applyAlignment="1" applyProtection="1">
      <alignment horizontal="left" vertical="center" wrapText="1"/>
      <protection locked="0"/>
    </xf>
    <xf numFmtId="0" fontId="13" fillId="2" borderId="19" xfId="0" applyFont="1" applyFill="1" applyBorder="1" applyAlignment="1" applyProtection="1">
      <alignment horizontal="left" vertical="center" wrapText="1"/>
      <protection locked="0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0" fontId="13" fillId="2" borderId="4" xfId="0" applyFont="1" applyFill="1" applyBorder="1" applyAlignment="1" applyProtection="1">
      <alignment horizontal="left" vertical="center" wrapText="1"/>
      <protection locked="0"/>
    </xf>
    <xf numFmtId="0" fontId="13" fillId="2" borderId="5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22" xfId="0" applyFont="1" applyBorder="1" applyAlignment="1" applyProtection="1">
      <alignment horizontal="left"/>
      <protection locked="0"/>
    </xf>
    <xf numFmtId="0" fontId="21" fillId="3" borderId="18" xfId="0" applyFont="1" applyFill="1" applyBorder="1" applyAlignment="1" applyProtection="1">
      <alignment horizontal="left" vertical="center" wrapText="1"/>
      <protection locked="0"/>
    </xf>
    <xf numFmtId="0" fontId="22" fillId="3" borderId="18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0"/>
  <sheetViews>
    <sheetView tabSelected="1" zoomScale="70" zoomScaleNormal="70" workbookViewId="0"/>
  </sheetViews>
  <sheetFormatPr defaultColWidth="9.140625" defaultRowHeight="15" x14ac:dyDescent="0.25"/>
  <cols>
    <col min="1" max="1" width="9.140625" style="5"/>
    <col min="2" max="2" width="35" style="5" customWidth="1"/>
    <col min="3" max="3" width="7.42578125" style="12" bestFit="1" customWidth="1"/>
    <col min="4" max="4" width="28.5703125" style="12" customWidth="1"/>
    <col min="5" max="5" width="18.5703125" style="12" customWidth="1"/>
    <col min="6" max="6" width="28.5703125" style="12" customWidth="1"/>
    <col min="7" max="7" width="9.28515625" style="12" customWidth="1"/>
    <col min="8" max="8" width="13.42578125" style="62" customWidth="1"/>
    <col min="9" max="9" width="17.42578125" style="6" customWidth="1"/>
    <col min="10" max="10" width="21.7109375" style="6" customWidth="1"/>
    <col min="11" max="12" width="12.5703125" style="6" customWidth="1"/>
    <col min="13" max="13" width="20.5703125" style="7" customWidth="1"/>
    <col min="14" max="16384" width="9.140625" style="5"/>
  </cols>
  <sheetData>
    <row r="1" spans="1:15" ht="15.75" x14ac:dyDescent="0.25">
      <c r="A1" s="13"/>
      <c r="B1" s="13"/>
      <c r="C1" s="14"/>
      <c r="D1" s="14"/>
      <c r="E1" s="14"/>
      <c r="F1" s="14"/>
      <c r="G1" s="14"/>
      <c r="H1" s="53"/>
      <c r="I1" s="15"/>
      <c r="J1" s="67" t="s">
        <v>161</v>
      </c>
      <c r="K1" s="1"/>
      <c r="L1" s="2"/>
      <c r="M1" s="3"/>
      <c r="N1" s="4"/>
      <c r="O1" s="3"/>
    </row>
    <row r="2" spans="1:15" ht="42" customHeight="1" x14ac:dyDescent="0.25">
      <c r="A2" s="141" t="s">
        <v>180</v>
      </c>
      <c r="B2" s="141"/>
      <c r="C2" s="141"/>
      <c r="D2" s="141"/>
      <c r="E2" s="141"/>
      <c r="F2" s="141"/>
      <c r="G2" s="141"/>
      <c r="H2" s="141"/>
      <c r="I2" s="141"/>
      <c r="J2" s="1"/>
      <c r="K2" s="1"/>
      <c r="L2" s="1"/>
      <c r="M2" s="3"/>
      <c r="N2" s="3"/>
      <c r="O2" s="3"/>
    </row>
    <row r="3" spans="1:15" ht="18" x14ac:dyDescent="0.25">
      <c r="A3" s="135" t="s">
        <v>95</v>
      </c>
      <c r="B3" s="135"/>
      <c r="C3" s="135"/>
      <c r="D3" s="135"/>
      <c r="E3" s="135"/>
      <c r="F3" s="135"/>
      <c r="G3" s="135"/>
      <c r="H3" s="135"/>
      <c r="I3" s="135"/>
      <c r="J3" s="1"/>
      <c r="K3" s="1"/>
      <c r="L3" s="1"/>
      <c r="M3" s="3"/>
      <c r="N3" s="3"/>
      <c r="O3" s="3"/>
    </row>
    <row r="4" spans="1:15" ht="18" x14ac:dyDescent="0.25">
      <c r="A4" s="16"/>
      <c r="B4" s="16"/>
      <c r="C4" s="16"/>
      <c r="D4" s="16"/>
      <c r="E4" s="49"/>
      <c r="F4" s="16"/>
      <c r="G4" s="64"/>
      <c r="H4" s="54"/>
      <c r="I4" s="16"/>
      <c r="J4" s="1"/>
      <c r="K4" s="1"/>
      <c r="L4" s="1"/>
      <c r="M4" s="3"/>
      <c r="N4" s="3"/>
      <c r="O4" s="3"/>
    </row>
    <row r="5" spans="1:15" ht="18" x14ac:dyDescent="0.25">
      <c r="A5" s="136" t="s">
        <v>96</v>
      </c>
      <c r="B5" s="136"/>
      <c r="C5" s="136"/>
      <c r="D5" s="17"/>
      <c r="E5" s="50"/>
      <c r="F5" s="17"/>
      <c r="G5" s="65"/>
      <c r="H5" s="54"/>
      <c r="I5" s="16"/>
      <c r="J5" s="1"/>
      <c r="K5" s="1"/>
      <c r="L5" s="1"/>
      <c r="M5" s="3"/>
      <c r="N5" s="3"/>
      <c r="O5" s="3"/>
    </row>
    <row r="6" spans="1:15" ht="18" x14ac:dyDescent="0.25">
      <c r="A6" s="137" t="s">
        <v>97</v>
      </c>
      <c r="B6" s="137"/>
      <c r="C6" s="137"/>
      <c r="D6" s="18"/>
      <c r="E6" s="51"/>
      <c r="F6" s="18"/>
      <c r="G6" s="66"/>
      <c r="H6" s="54"/>
      <c r="I6" s="16"/>
      <c r="J6" s="1"/>
      <c r="K6" s="1"/>
      <c r="L6" s="1"/>
      <c r="M6" s="3"/>
      <c r="N6" s="3"/>
      <c r="O6" s="3"/>
    </row>
    <row r="7" spans="1:15" ht="18.75" thickBot="1" x14ac:dyDescent="0.3">
      <c r="A7" s="18"/>
      <c r="B7" s="18"/>
      <c r="C7" s="18"/>
      <c r="D7" s="18"/>
      <c r="E7" s="51"/>
      <c r="F7" s="18"/>
      <c r="G7" s="66"/>
      <c r="H7" s="54"/>
      <c r="I7" s="16"/>
      <c r="J7" s="1"/>
      <c r="K7" s="1"/>
      <c r="L7" s="1"/>
      <c r="M7" s="3"/>
      <c r="N7" s="3"/>
      <c r="O7" s="3"/>
    </row>
    <row r="8" spans="1:15" ht="24" customHeight="1" thickBot="1" x14ac:dyDescent="0.3">
      <c r="A8" s="129" t="s">
        <v>0</v>
      </c>
      <c r="B8" s="130"/>
      <c r="C8" s="130"/>
      <c r="D8" s="130"/>
      <c r="E8" s="130"/>
      <c r="F8" s="130"/>
      <c r="G8" s="130"/>
      <c r="H8" s="130"/>
      <c r="I8" s="130"/>
      <c r="J8" s="131"/>
    </row>
    <row r="9" spans="1:15" ht="45.75" thickBot="1" x14ac:dyDescent="0.3">
      <c r="A9" s="68" t="s">
        <v>1</v>
      </c>
      <c r="B9" s="69" t="s">
        <v>2</v>
      </c>
      <c r="C9" s="70" t="s">
        <v>3</v>
      </c>
      <c r="D9" s="70" t="s">
        <v>159</v>
      </c>
      <c r="E9" s="70" t="s">
        <v>173</v>
      </c>
      <c r="F9" s="70" t="s">
        <v>99</v>
      </c>
      <c r="G9" s="70" t="s">
        <v>178</v>
      </c>
      <c r="H9" s="71" t="s">
        <v>100</v>
      </c>
      <c r="I9" s="74" t="s">
        <v>177</v>
      </c>
      <c r="J9" s="75" t="s">
        <v>167</v>
      </c>
    </row>
    <row r="10" spans="1:15" ht="42.75" x14ac:dyDescent="0.25">
      <c r="A10" s="24">
        <v>1</v>
      </c>
      <c r="B10" s="72" t="s">
        <v>4</v>
      </c>
      <c r="C10" s="19">
        <v>1.5</v>
      </c>
      <c r="D10" s="63" t="s">
        <v>143</v>
      </c>
      <c r="E10" s="63"/>
      <c r="F10" s="19"/>
      <c r="G10" s="19" t="s">
        <v>79</v>
      </c>
      <c r="H10" s="55">
        <v>40872</v>
      </c>
      <c r="I10" s="76"/>
      <c r="J10" s="78">
        <f t="shared" ref="J10:J41" si="0">ROUND(SUM(H10*ROUND(I10,2)),2)</f>
        <v>0</v>
      </c>
    </row>
    <row r="11" spans="1:15" ht="42.75" x14ac:dyDescent="0.25">
      <c r="A11" s="20">
        <v>2</v>
      </c>
      <c r="B11" s="21" t="s">
        <v>5</v>
      </c>
      <c r="C11" s="22">
        <v>1.5</v>
      </c>
      <c r="D11" s="23" t="s">
        <v>143</v>
      </c>
      <c r="E11" s="23"/>
      <c r="F11" s="22"/>
      <c r="G11" s="19" t="s">
        <v>79</v>
      </c>
      <c r="H11" s="56">
        <v>41160</v>
      </c>
      <c r="I11" s="77"/>
      <c r="J11" s="79">
        <f t="shared" si="0"/>
        <v>0</v>
      </c>
    </row>
    <row r="12" spans="1:15" ht="42.75" x14ac:dyDescent="0.25">
      <c r="A12" s="20">
        <v>3</v>
      </c>
      <c r="B12" s="21" t="s">
        <v>6</v>
      </c>
      <c r="C12" s="22">
        <v>1.4</v>
      </c>
      <c r="D12" s="23" t="s">
        <v>143</v>
      </c>
      <c r="E12" s="23"/>
      <c r="F12" s="22"/>
      <c r="G12" s="19" t="s">
        <v>79</v>
      </c>
      <c r="H12" s="56">
        <v>1500</v>
      </c>
      <c r="I12" s="77"/>
      <c r="J12" s="79">
        <f t="shared" si="0"/>
        <v>0</v>
      </c>
    </row>
    <row r="13" spans="1:15" ht="42.75" x14ac:dyDescent="0.25">
      <c r="A13" s="20">
        <v>4</v>
      </c>
      <c r="B13" s="21" t="s">
        <v>7</v>
      </c>
      <c r="C13" s="22">
        <v>12</v>
      </c>
      <c r="D13" s="23" t="s">
        <v>143</v>
      </c>
      <c r="E13" s="23"/>
      <c r="F13" s="22"/>
      <c r="G13" s="19" t="s">
        <v>79</v>
      </c>
      <c r="H13" s="56">
        <v>306</v>
      </c>
      <c r="I13" s="77"/>
      <c r="J13" s="79">
        <f t="shared" si="0"/>
        <v>0</v>
      </c>
      <c r="K13" s="8"/>
      <c r="L13" s="8"/>
    </row>
    <row r="14" spans="1:15" ht="42.75" x14ac:dyDescent="0.25">
      <c r="A14" s="20">
        <v>5</v>
      </c>
      <c r="B14" s="21" t="s">
        <v>8</v>
      </c>
      <c r="C14" s="22">
        <v>1.5</v>
      </c>
      <c r="D14" s="23" t="s">
        <v>143</v>
      </c>
      <c r="E14" s="23"/>
      <c r="F14" s="22"/>
      <c r="G14" s="19" t="s">
        <v>79</v>
      </c>
      <c r="H14" s="56">
        <v>1413</v>
      </c>
      <c r="I14" s="77"/>
      <c r="J14" s="79">
        <f t="shared" si="0"/>
        <v>0</v>
      </c>
      <c r="K14" s="9"/>
      <c r="L14" s="9"/>
      <c r="M14" s="10"/>
    </row>
    <row r="15" spans="1:15" ht="42.75" x14ac:dyDescent="0.25">
      <c r="A15" s="20">
        <v>6</v>
      </c>
      <c r="B15" s="21" t="s">
        <v>9</v>
      </c>
      <c r="C15" s="22">
        <v>1.5</v>
      </c>
      <c r="D15" s="23" t="s">
        <v>143</v>
      </c>
      <c r="E15" s="23"/>
      <c r="F15" s="22"/>
      <c r="G15" s="19" t="s">
        <v>79</v>
      </c>
      <c r="H15" s="56">
        <v>465</v>
      </c>
      <c r="I15" s="77"/>
      <c r="J15" s="79">
        <f t="shared" si="0"/>
        <v>0</v>
      </c>
      <c r="K15" s="9"/>
      <c r="L15" s="9"/>
      <c r="M15" s="10"/>
    </row>
    <row r="16" spans="1:15" ht="42.75" x14ac:dyDescent="0.25">
      <c r="A16" s="20">
        <v>7</v>
      </c>
      <c r="B16" s="21" t="s">
        <v>10</v>
      </c>
      <c r="C16" s="22">
        <v>1.5</v>
      </c>
      <c r="D16" s="23" t="s">
        <v>143</v>
      </c>
      <c r="E16" s="23"/>
      <c r="F16" s="22"/>
      <c r="G16" s="19" t="s">
        <v>79</v>
      </c>
      <c r="H16" s="56">
        <v>510</v>
      </c>
      <c r="I16" s="77"/>
      <c r="J16" s="79">
        <f t="shared" si="0"/>
        <v>0</v>
      </c>
    </row>
    <row r="17" spans="1:10" ht="42.75" x14ac:dyDescent="0.25">
      <c r="A17" s="20">
        <v>8</v>
      </c>
      <c r="B17" s="21" t="s">
        <v>11</v>
      </c>
      <c r="C17" s="22">
        <v>1.5</v>
      </c>
      <c r="D17" s="23" t="s">
        <v>143</v>
      </c>
      <c r="E17" s="23"/>
      <c r="F17" s="22"/>
      <c r="G17" s="19" t="s">
        <v>79</v>
      </c>
      <c r="H17" s="56">
        <v>1113</v>
      </c>
      <c r="I17" s="77"/>
      <c r="J17" s="79">
        <f t="shared" si="0"/>
        <v>0</v>
      </c>
    </row>
    <row r="18" spans="1:10" ht="42.75" x14ac:dyDescent="0.25">
      <c r="A18" s="24">
        <v>9</v>
      </c>
      <c r="B18" s="21" t="s">
        <v>12</v>
      </c>
      <c r="C18" s="22">
        <v>1.55</v>
      </c>
      <c r="D18" s="23" t="s">
        <v>143</v>
      </c>
      <c r="E18" s="23"/>
      <c r="F18" s="22"/>
      <c r="G18" s="19" t="s">
        <v>79</v>
      </c>
      <c r="H18" s="56">
        <v>276</v>
      </c>
      <c r="I18" s="77"/>
      <c r="J18" s="79">
        <f t="shared" si="0"/>
        <v>0</v>
      </c>
    </row>
    <row r="19" spans="1:10" ht="42.75" x14ac:dyDescent="0.25">
      <c r="A19" s="20">
        <v>10</v>
      </c>
      <c r="B19" s="21" t="s">
        <v>13</v>
      </c>
      <c r="C19" s="22">
        <v>4.5</v>
      </c>
      <c r="D19" s="23" t="s">
        <v>143</v>
      </c>
      <c r="E19" s="23"/>
      <c r="F19" s="22"/>
      <c r="G19" s="19" t="s">
        <v>79</v>
      </c>
      <c r="H19" s="56">
        <v>153</v>
      </c>
      <c r="I19" s="77"/>
      <c r="J19" s="79">
        <f t="shared" si="0"/>
        <v>0</v>
      </c>
    </row>
    <row r="20" spans="1:10" ht="42.75" x14ac:dyDescent="0.25">
      <c r="A20" s="20">
        <v>11</v>
      </c>
      <c r="B20" s="21" t="s">
        <v>14</v>
      </c>
      <c r="C20" s="22">
        <v>9</v>
      </c>
      <c r="D20" s="23" t="s">
        <v>143</v>
      </c>
      <c r="E20" s="23"/>
      <c r="F20" s="22"/>
      <c r="G20" s="19" t="s">
        <v>79</v>
      </c>
      <c r="H20" s="56">
        <v>1059</v>
      </c>
      <c r="I20" s="77"/>
      <c r="J20" s="79">
        <f t="shared" si="0"/>
        <v>0</v>
      </c>
    </row>
    <row r="21" spans="1:10" ht="42.75" x14ac:dyDescent="0.25">
      <c r="A21" s="20">
        <v>12</v>
      </c>
      <c r="B21" s="21" t="s">
        <v>15</v>
      </c>
      <c r="C21" s="22">
        <v>12</v>
      </c>
      <c r="D21" s="23" t="s">
        <v>143</v>
      </c>
      <c r="E21" s="23"/>
      <c r="F21" s="22"/>
      <c r="G21" s="19" t="s">
        <v>79</v>
      </c>
      <c r="H21" s="56">
        <v>850</v>
      </c>
      <c r="I21" s="77"/>
      <c r="J21" s="79">
        <f t="shared" si="0"/>
        <v>0</v>
      </c>
    </row>
    <row r="22" spans="1:10" ht="42.75" x14ac:dyDescent="0.25">
      <c r="A22" s="20">
        <v>13</v>
      </c>
      <c r="B22" s="21" t="s">
        <v>16</v>
      </c>
      <c r="C22" s="22">
        <v>1.4</v>
      </c>
      <c r="D22" s="23" t="s">
        <v>143</v>
      </c>
      <c r="E22" s="23"/>
      <c r="F22" s="22"/>
      <c r="G22" s="19" t="s">
        <v>79</v>
      </c>
      <c r="H22" s="56">
        <v>100</v>
      </c>
      <c r="I22" s="77"/>
      <c r="J22" s="79">
        <f t="shared" si="0"/>
        <v>0</v>
      </c>
    </row>
    <row r="23" spans="1:10" ht="42.75" x14ac:dyDescent="0.25">
      <c r="A23" s="20">
        <v>14</v>
      </c>
      <c r="B23" s="21" t="s">
        <v>17</v>
      </c>
      <c r="C23" s="22">
        <v>1.4</v>
      </c>
      <c r="D23" s="23" t="s">
        <v>143</v>
      </c>
      <c r="E23" s="23"/>
      <c r="F23" s="22"/>
      <c r="G23" s="19" t="s">
        <v>79</v>
      </c>
      <c r="H23" s="56">
        <v>50</v>
      </c>
      <c r="I23" s="77"/>
      <c r="J23" s="79">
        <f t="shared" si="0"/>
        <v>0</v>
      </c>
    </row>
    <row r="24" spans="1:10" ht="42.75" x14ac:dyDescent="0.25">
      <c r="A24" s="20">
        <v>15</v>
      </c>
      <c r="B24" s="21" t="s">
        <v>18</v>
      </c>
      <c r="C24" s="22">
        <v>1.55</v>
      </c>
      <c r="D24" s="23" t="s">
        <v>143</v>
      </c>
      <c r="E24" s="23"/>
      <c r="F24" s="22"/>
      <c r="G24" s="19" t="s">
        <v>79</v>
      </c>
      <c r="H24" s="56">
        <v>100</v>
      </c>
      <c r="I24" s="77"/>
      <c r="J24" s="79">
        <f t="shared" si="0"/>
        <v>0</v>
      </c>
    </row>
    <row r="25" spans="1:10" ht="42.75" x14ac:dyDescent="0.25">
      <c r="A25" s="20">
        <v>16</v>
      </c>
      <c r="B25" s="21" t="s">
        <v>19</v>
      </c>
      <c r="C25" s="22">
        <v>6</v>
      </c>
      <c r="D25" s="23" t="s">
        <v>143</v>
      </c>
      <c r="E25" s="23"/>
      <c r="F25" s="22"/>
      <c r="G25" s="19" t="s">
        <v>79</v>
      </c>
      <c r="H25" s="56">
        <v>430</v>
      </c>
      <c r="I25" s="77"/>
      <c r="J25" s="79">
        <f t="shared" si="0"/>
        <v>0</v>
      </c>
    </row>
    <row r="26" spans="1:10" ht="42.75" x14ac:dyDescent="0.25">
      <c r="A26" s="24">
        <v>17</v>
      </c>
      <c r="B26" s="21" t="s">
        <v>20</v>
      </c>
      <c r="C26" s="22">
        <v>3</v>
      </c>
      <c r="D26" s="23" t="s">
        <v>143</v>
      </c>
      <c r="E26" s="23"/>
      <c r="F26" s="22"/>
      <c r="G26" s="19" t="s">
        <v>79</v>
      </c>
      <c r="H26" s="56">
        <v>547</v>
      </c>
      <c r="I26" s="77"/>
      <c r="J26" s="79">
        <f t="shared" si="0"/>
        <v>0</v>
      </c>
    </row>
    <row r="27" spans="1:10" ht="42.75" x14ac:dyDescent="0.25">
      <c r="A27" s="20">
        <v>18</v>
      </c>
      <c r="B27" s="21" t="s">
        <v>21</v>
      </c>
      <c r="C27" s="22">
        <v>3</v>
      </c>
      <c r="D27" s="23" t="s">
        <v>143</v>
      </c>
      <c r="E27" s="23"/>
      <c r="F27" s="22"/>
      <c r="G27" s="19" t="s">
        <v>79</v>
      </c>
      <c r="H27" s="56">
        <v>1966</v>
      </c>
      <c r="I27" s="77"/>
      <c r="J27" s="79">
        <f t="shared" si="0"/>
        <v>0</v>
      </c>
    </row>
    <row r="28" spans="1:10" ht="42.75" x14ac:dyDescent="0.25">
      <c r="A28" s="20">
        <v>19</v>
      </c>
      <c r="B28" s="21" t="s">
        <v>22</v>
      </c>
      <c r="C28" s="22">
        <v>3</v>
      </c>
      <c r="D28" s="23" t="s">
        <v>143</v>
      </c>
      <c r="E28" s="23"/>
      <c r="F28" s="22"/>
      <c r="G28" s="19" t="s">
        <v>79</v>
      </c>
      <c r="H28" s="56">
        <v>666</v>
      </c>
      <c r="I28" s="77"/>
      <c r="J28" s="79">
        <f t="shared" si="0"/>
        <v>0</v>
      </c>
    </row>
    <row r="29" spans="1:10" ht="42.75" x14ac:dyDescent="0.25">
      <c r="A29" s="20">
        <v>20</v>
      </c>
      <c r="B29" s="21" t="s">
        <v>23</v>
      </c>
      <c r="C29" s="22">
        <v>3</v>
      </c>
      <c r="D29" s="23" t="s">
        <v>143</v>
      </c>
      <c r="E29" s="23"/>
      <c r="F29" s="22"/>
      <c r="G29" s="19" t="s">
        <v>79</v>
      </c>
      <c r="H29" s="56">
        <v>392</v>
      </c>
      <c r="I29" s="77"/>
      <c r="J29" s="79">
        <f t="shared" si="0"/>
        <v>0</v>
      </c>
    </row>
    <row r="30" spans="1:10" ht="42.75" x14ac:dyDescent="0.25">
      <c r="A30" s="20">
        <v>21</v>
      </c>
      <c r="B30" s="21" t="s">
        <v>24</v>
      </c>
      <c r="C30" s="22">
        <v>3</v>
      </c>
      <c r="D30" s="23" t="s">
        <v>143</v>
      </c>
      <c r="E30" s="23"/>
      <c r="F30" s="22"/>
      <c r="G30" s="19" t="s">
        <v>79</v>
      </c>
      <c r="H30" s="56">
        <v>580</v>
      </c>
      <c r="I30" s="77"/>
      <c r="J30" s="79">
        <f t="shared" si="0"/>
        <v>0</v>
      </c>
    </row>
    <row r="31" spans="1:10" ht="42.75" x14ac:dyDescent="0.25">
      <c r="A31" s="20">
        <v>22</v>
      </c>
      <c r="B31" s="21" t="s">
        <v>25</v>
      </c>
      <c r="C31" s="22">
        <v>3</v>
      </c>
      <c r="D31" s="23" t="s">
        <v>143</v>
      </c>
      <c r="E31" s="23"/>
      <c r="F31" s="22"/>
      <c r="G31" s="19" t="s">
        <v>79</v>
      </c>
      <c r="H31" s="56">
        <v>470</v>
      </c>
      <c r="I31" s="77"/>
      <c r="J31" s="79">
        <f t="shared" si="0"/>
        <v>0</v>
      </c>
    </row>
    <row r="32" spans="1:10" ht="42.75" x14ac:dyDescent="0.25">
      <c r="A32" s="20">
        <v>23</v>
      </c>
      <c r="B32" s="21" t="s">
        <v>26</v>
      </c>
      <c r="C32" s="22">
        <v>3</v>
      </c>
      <c r="D32" s="23" t="s">
        <v>143</v>
      </c>
      <c r="E32" s="23"/>
      <c r="F32" s="22"/>
      <c r="G32" s="19" t="s">
        <v>79</v>
      </c>
      <c r="H32" s="56">
        <v>611</v>
      </c>
      <c r="I32" s="77"/>
      <c r="J32" s="79">
        <f t="shared" si="0"/>
        <v>0</v>
      </c>
    </row>
    <row r="33" spans="1:10" ht="42.75" x14ac:dyDescent="0.25">
      <c r="A33" s="20">
        <v>24</v>
      </c>
      <c r="B33" s="21" t="s">
        <v>27</v>
      </c>
      <c r="C33" s="22">
        <v>3</v>
      </c>
      <c r="D33" s="23" t="s">
        <v>143</v>
      </c>
      <c r="E33" s="23"/>
      <c r="F33" s="22"/>
      <c r="G33" s="19" t="s">
        <v>79</v>
      </c>
      <c r="H33" s="56">
        <v>1287</v>
      </c>
      <c r="I33" s="77"/>
      <c r="J33" s="79">
        <f t="shared" si="0"/>
        <v>0</v>
      </c>
    </row>
    <row r="34" spans="1:10" ht="42.75" x14ac:dyDescent="0.25">
      <c r="A34" s="24">
        <v>25</v>
      </c>
      <c r="B34" s="21" t="s">
        <v>28</v>
      </c>
      <c r="C34" s="22">
        <v>3</v>
      </c>
      <c r="D34" s="23" t="s">
        <v>143</v>
      </c>
      <c r="E34" s="23"/>
      <c r="F34" s="22"/>
      <c r="G34" s="19" t="s">
        <v>79</v>
      </c>
      <c r="H34" s="56">
        <v>4175</v>
      </c>
      <c r="I34" s="77"/>
      <c r="J34" s="79">
        <f t="shared" si="0"/>
        <v>0</v>
      </c>
    </row>
    <row r="35" spans="1:10" ht="42.75" x14ac:dyDescent="0.25">
      <c r="A35" s="20">
        <v>26</v>
      </c>
      <c r="B35" s="21" t="s">
        <v>29</v>
      </c>
      <c r="C35" s="22">
        <v>3</v>
      </c>
      <c r="D35" s="23" t="s">
        <v>143</v>
      </c>
      <c r="E35" s="23"/>
      <c r="F35" s="22"/>
      <c r="G35" s="19" t="s">
        <v>79</v>
      </c>
      <c r="H35" s="56">
        <v>315</v>
      </c>
      <c r="I35" s="77"/>
      <c r="J35" s="79">
        <f t="shared" si="0"/>
        <v>0</v>
      </c>
    </row>
    <row r="36" spans="1:10" ht="42.75" x14ac:dyDescent="0.25">
      <c r="A36" s="20">
        <v>27</v>
      </c>
      <c r="B36" s="21" t="s">
        <v>30</v>
      </c>
      <c r="C36" s="22">
        <v>3</v>
      </c>
      <c r="D36" s="23" t="s">
        <v>143</v>
      </c>
      <c r="E36" s="23"/>
      <c r="F36" s="22"/>
      <c r="G36" s="19" t="s">
        <v>79</v>
      </c>
      <c r="H36" s="56">
        <v>9327</v>
      </c>
      <c r="I36" s="77"/>
      <c r="J36" s="79">
        <f t="shared" si="0"/>
        <v>0</v>
      </c>
    </row>
    <row r="37" spans="1:10" ht="42.75" x14ac:dyDescent="0.25">
      <c r="A37" s="20">
        <v>28</v>
      </c>
      <c r="B37" s="21" t="s">
        <v>31</v>
      </c>
      <c r="C37" s="22">
        <v>3</v>
      </c>
      <c r="D37" s="23" t="s">
        <v>143</v>
      </c>
      <c r="E37" s="23"/>
      <c r="F37" s="22"/>
      <c r="G37" s="19" t="s">
        <v>79</v>
      </c>
      <c r="H37" s="56">
        <v>403</v>
      </c>
      <c r="I37" s="77"/>
      <c r="J37" s="79">
        <f t="shared" si="0"/>
        <v>0</v>
      </c>
    </row>
    <row r="38" spans="1:10" ht="42.75" x14ac:dyDescent="0.25">
      <c r="A38" s="20">
        <v>29</v>
      </c>
      <c r="B38" s="21" t="s">
        <v>32</v>
      </c>
      <c r="C38" s="22">
        <v>1.2</v>
      </c>
      <c r="D38" s="23" t="s">
        <v>143</v>
      </c>
      <c r="E38" s="23"/>
      <c r="F38" s="22"/>
      <c r="G38" s="19" t="s">
        <v>79</v>
      </c>
      <c r="H38" s="56">
        <v>1917</v>
      </c>
      <c r="I38" s="77"/>
      <c r="J38" s="79">
        <f t="shared" si="0"/>
        <v>0</v>
      </c>
    </row>
    <row r="39" spans="1:10" ht="42.75" x14ac:dyDescent="0.25">
      <c r="A39" s="25">
        <v>30</v>
      </c>
      <c r="B39" s="26" t="s">
        <v>33</v>
      </c>
      <c r="C39" s="27">
        <v>1.2</v>
      </c>
      <c r="D39" s="28" t="s">
        <v>143</v>
      </c>
      <c r="E39" s="28"/>
      <c r="F39" s="27"/>
      <c r="G39" s="19" t="s">
        <v>79</v>
      </c>
      <c r="H39" s="56">
        <v>5239</v>
      </c>
      <c r="I39" s="77"/>
      <c r="J39" s="79">
        <f t="shared" si="0"/>
        <v>0</v>
      </c>
    </row>
    <row r="40" spans="1:10" ht="42.75" x14ac:dyDescent="0.25">
      <c r="A40" s="20">
        <v>31</v>
      </c>
      <c r="B40" s="21" t="s">
        <v>34</v>
      </c>
      <c r="C40" s="22">
        <v>1.2</v>
      </c>
      <c r="D40" s="23" t="s">
        <v>143</v>
      </c>
      <c r="E40" s="23"/>
      <c r="F40" s="22"/>
      <c r="G40" s="19" t="s">
        <v>79</v>
      </c>
      <c r="H40" s="56">
        <v>60</v>
      </c>
      <c r="I40" s="77"/>
      <c r="J40" s="79">
        <f t="shared" si="0"/>
        <v>0</v>
      </c>
    </row>
    <row r="41" spans="1:10" ht="42.75" x14ac:dyDescent="0.25">
      <c r="A41" s="20">
        <v>32</v>
      </c>
      <c r="B41" s="21" t="s">
        <v>35</v>
      </c>
      <c r="C41" s="22">
        <v>1.2</v>
      </c>
      <c r="D41" s="23" t="s">
        <v>143</v>
      </c>
      <c r="E41" s="23"/>
      <c r="F41" s="22"/>
      <c r="G41" s="19" t="s">
        <v>79</v>
      </c>
      <c r="H41" s="56">
        <v>80</v>
      </c>
      <c r="I41" s="77"/>
      <c r="J41" s="79">
        <f t="shared" si="0"/>
        <v>0</v>
      </c>
    </row>
    <row r="42" spans="1:10" ht="42.75" x14ac:dyDescent="0.25">
      <c r="A42" s="24">
        <v>33</v>
      </c>
      <c r="B42" s="21" t="s">
        <v>36</v>
      </c>
      <c r="C42" s="22">
        <v>9</v>
      </c>
      <c r="D42" s="23" t="s">
        <v>143</v>
      </c>
      <c r="E42" s="23"/>
      <c r="F42" s="22"/>
      <c r="G42" s="19" t="s">
        <v>79</v>
      </c>
      <c r="H42" s="56">
        <v>350</v>
      </c>
      <c r="I42" s="77"/>
      <c r="J42" s="79">
        <f t="shared" ref="J42:J73" si="1">ROUND(SUM(H42*ROUND(I42,2)),2)</f>
        <v>0</v>
      </c>
    </row>
    <row r="43" spans="1:10" ht="42.75" x14ac:dyDescent="0.25">
      <c r="A43" s="20">
        <v>34</v>
      </c>
      <c r="B43" s="21" t="s">
        <v>37</v>
      </c>
      <c r="C43" s="22">
        <v>1.2</v>
      </c>
      <c r="D43" s="23" t="s">
        <v>143</v>
      </c>
      <c r="E43" s="23"/>
      <c r="F43" s="22"/>
      <c r="G43" s="19" t="s">
        <v>79</v>
      </c>
      <c r="H43" s="56">
        <v>92</v>
      </c>
      <c r="I43" s="77"/>
      <c r="J43" s="79">
        <f t="shared" si="1"/>
        <v>0</v>
      </c>
    </row>
    <row r="44" spans="1:10" ht="42.75" x14ac:dyDescent="0.25">
      <c r="A44" s="20">
        <v>35</v>
      </c>
      <c r="B44" s="29" t="s">
        <v>38</v>
      </c>
      <c r="C44" s="22">
        <v>12</v>
      </c>
      <c r="D44" s="23" t="s">
        <v>144</v>
      </c>
      <c r="E44" s="23"/>
      <c r="F44" s="22"/>
      <c r="G44" s="19" t="s">
        <v>79</v>
      </c>
      <c r="H44" s="56">
        <v>35</v>
      </c>
      <c r="I44" s="77"/>
      <c r="J44" s="79">
        <f t="shared" si="1"/>
        <v>0</v>
      </c>
    </row>
    <row r="45" spans="1:10" ht="42.75" x14ac:dyDescent="0.25">
      <c r="A45" s="20">
        <v>36</v>
      </c>
      <c r="B45" s="29" t="s">
        <v>39</v>
      </c>
      <c r="C45" s="22">
        <v>12</v>
      </c>
      <c r="D45" s="23" t="s">
        <v>144</v>
      </c>
      <c r="E45" s="23"/>
      <c r="F45" s="22"/>
      <c r="G45" s="19" t="s">
        <v>79</v>
      </c>
      <c r="H45" s="56">
        <v>245</v>
      </c>
      <c r="I45" s="77"/>
      <c r="J45" s="79">
        <f t="shared" si="1"/>
        <v>0</v>
      </c>
    </row>
    <row r="46" spans="1:10" ht="42.75" x14ac:dyDescent="0.25">
      <c r="A46" s="20">
        <v>37</v>
      </c>
      <c r="B46" s="21" t="s">
        <v>40</v>
      </c>
      <c r="C46" s="22">
        <v>12</v>
      </c>
      <c r="D46" s="23" t="s">
        <v>144</v>
      </c>
      <c r="E46" s="23"/>
      <c r="F46" s="22"/>
      <c r="G46" s="19" t="s">
        <v>79</v>
      </c>
      <c r="H46" s="56">
        <v>118</v>
      </c>
      <c r="I46" s="77"/>
      <c r="J46" s="79">
        <f t="shared" si="1"/>
        <v>0</v>
      </c>
    </row>
    <row r="47" spans="1:10" ht="42.75" x14ac:dyDescent="0.25">
      <c r="A47" s="20">
        <v>38</v>
      </c>
      <c r="B47" s="29" t="s">
        <v>41</v>
      </c>
      <c r="C47" s="22">
        <v>12</v>
      </c>
      <c r="D47" s="23" t="s">
        <v>144</v>
      </c>
      <c r="E47" s="23"/>
      <c r="F47" s="22"/>
      <c r="G47" s="19" t="s">
        <v>79</v>
      </c>
      <c r="H47" s="56">
        <v>65</v>
      </c>
      <c r="I47" s="77"/>
      <c r="J47" s="79">
        <f t="shared" si="1"/>
        <v>0</v>
      </c>
    </row>
    <row r="48" spans="1:10" ht="42.75" x14ac:dyDescent="0.25">
      <c r="A48" s="20">
        <v>39</v>
      </c>
      <c r="B48" s="21" t="s">
        <v>42</v>
      </c>
      <c r="C48" s="22">
        <v>12</v>
      </c>
      <c r="D48" s="23" t="s">
        <v>144</v>
      </c>
      <c r="E48" s="23"/>
      <c r="F48" s="22"/>
      <c r="G48" s="19" t="s">
        <v>79</v>
      </c>
      <c r="H48" s="56">
        <v>67</v>
      </c>
      <c r="I48" s="77"/>
      <c r="J48" s="79">
        <f t="shared" si="1"/>
        <v>0</v>
      </c>
    </row>
    <row r="49" spans="1:10" ht="42.75" x14ac:dyDescent="0.25">
      <c r="A49" s="20">
        <v>40</v>
      </c>
      <c r="B49" s="29" t="s">
        <v>43</v>
      </c>
      <c r="C49" s="22">
        <v>12</v>
      </c>
      <c r="D49" s="23" t="s">
        <v>144</v>
      </c>
      <c r="E49" s="23"/>
      <c r="F49" s="22"/>
      <c r="G49" s="19" t="s">
        <v>79</v>
      </c>
      <c r="H49" s="56">
        <v>50</v>
      </c>
      <c r="I49" s="77"/>
      <c r="J49" s="79">
        <f t="shared" si="1"/>
        <v>0</v>
      </c>
    </row>
    <row r="50" spans="1:10" ht="42.75" x14ac:dyDescent="0.25">
      <c r="A50" s="24">
        <v>41</v>
      </c>
      <c r="B50" s="21" t="s">
        <v>44</v>
      </c>
      <c r="C50" s="22">
        <v>12</v>
      </c>
      <c r="D50" s="23" t="s">
        <v>144</v>
      </c>
      <c r="E50" s="23"/>
      <c r="F50" s="22"/>
      <c r="G50" s="19" t="s">
        <v>79</v>
      </c>
      <c r="H50" s="56">
        <v>5</v>
      </c>
      <c r="I50" s="77"/>
      <c r="J50" s="79">
        <f t="shared" si="1"/>
        <v>0</v>
      </c>
    </row>
    <row r="51" spans="1:10" ht="42.75" x14ac:dyDescent="0.25">
      <c r="A51" s="20">
        <v>42</v>
      </c>
      <c r="B51" s="21" t="s">
        <v>45</v>
      </c>
      <c r="C51" s="22">
        <v>1.5</v>
      </c>
      <c r="D51" s="23" t="s">
        <v>143</v>
      </c>
      <c r="E51" s="23"/>
      <c r="F51" s="22"/>
      <c r="G51" s="19" t="s">
        <v>79</v>
      </c>
      <c r="H51" s="56">
        <v>14940</v>
      </c>
      <c r="I51" s="77"/>
      <c r="J51" s="79">
        <f t="shared" si="1"/>
        <v>0</v>
      </c>
    </row>
    <row r="52" spans="1:10" ht="42.75" x14ac:dyDescent="0.25">
      <c r="A52" s="20">
        <v>43</v>
      </c>
      <c r="B52" s="26" t="s">
        <v>46</v>
      </c>
      <c r="C52" s="27">
        <v>1.5</v>
      </c>
      <c r="D52" s="28" t="s">
        <v>143</v>
      </c>
      <c r="E52" s="28"/>
      <c r="F52" s="27"/>
      <c r="G52" s="19" t="s">
        <v>79</v>
      </c>
      <c r="H52" s="56">
        <v>9634</v>
      </c>
      <c r="I52" s="77"/>
      <c r="J52" s="79">
        <f t="shared" si="1"/>
        <v>0</v>
      </c>
    </row>
    <row r="53" spans="1:10" ht="42.75" x14ac:dyDescent="0.25">
      <c r="A53" s="20">
        <v>44</v>
      </c>
      <c r="B53" s="26" t="s">
        <v>47</v>
      </c>
      <c r="C53" s="27">
        <v>9</v>
      </c>
      <c r="D53" s="28" t="s">
        <v>143</v>
      </c>
      <c r="E53" s="28"/>
      <c r="F53" s="27"/>
      <c r="G53" s="19" t="s">
        <v>79</v>
      </c>
      <c r="H53" s="56">
        <v>1666</v>
      </c>
      <c r="I53" s="77"/>
      <c r="J53" s="79">
        <f t="shared" si="1"/>
        <v>0</v>
      </c>
    </row>
    <row r="54" spans="1:10" ht="42.75" x14ac:dyDescent="0.25">
      <c r="A54" s="20">
        <v>45</v>
      </c>
      <c r="B54" s="21" t="s">
        <v>48</v>
      </c>
      <c r="C54" s="22">
        <v>1.5</v>
      </c>
      <c r="D54" s="23" t="s">
        <v>143</v>
      </c>
      <c r="E54" s="23"/>
      <c r="F54" s="22"/>
      <c r="G54" s="19" t="s">
        <v>79</v>
      </c>
      <c r="H54" s="56">
        <v>688</v>
      </c>
      <c r="I54" s="77"/>
      <c r="J54" s="79">
        <f t="shared" si="1"/>
        <v>0</v>
      </c>
    </row>
    <row r="55" spans="1:10" ht="42.75" x14ac:dyDescent="0.25">
      <c r="A55" s="20">
        <v>46</v>
      </c>
      <c r="B55" s="21" t="s">
        <v>49</v>
      </c>
      <c r="C55" s="22">
        <v>3</v>
      </c>
      <c r="D55" s="23" t="s">
        <v>143</v>
      </c>
      <c r="E55" s="23"/>
      <c r="F55" s="22"/>
      <c r="G55" s="19" t="s">
        <v>79</v>
      </c>
      <c r="H55" s="56">
        <v>2700</v>
      </c>
      <c r="I55" s="77"/>
      <c r="J55" s="79">
        <f t="shared" si="1"/>
        <v>0</v>
      </c>
    </row>
    <row r="56" spans="1:10" ht="57" x14ac:dyDescent="0.25">
      <c r="A56" s="20">
        <v>47</v>
      </c>
      <c r="B56" s="26" t="s">
        <v>50</v>
      </c>
      <c r="C56" s="22">
        <v>3.6</v>
      </c>
      <c r="D56" s="23" t="s">
        <v>143</v>
      </c>
      <c r="E56" s="23"/>
      <c r="F56" s="22"/>
      <c r="G56" s="19" t="s">
        <v>79</v>
      </c>
      <c r="H56" s="56">
        <v>1240</v>
      </c>
      <c r="I56" s="77"/>
      <c r="J56" s="79">
        <f t="shared" si="1"/>
        <v>0</v>
      </c>
    </row>
    <row r="57" spans="1:10" ht="42.75" x14ac:dyDescent="0.25">
      <c r="A57" s="20">
        <v>48</v>
      </c>
      <c r="B57" s="21" t="s">
        <v>51</v>
      </c>
      <c r="C57" s="22">
        <v>1.5</v>
      </c>
      <c r="D57" s="23" t="s">
        <v>143</v>
      </c>
      <c r="E57" s="23"/>
      <c r="F57" s="22"/>
      <c r="G57" s="19" t="s">
        <v>79</v>
      </c>
      <c r="H57" s="56">
        <v>100</v>
      </c>
      <c r="I57" s="77"/>
      <c r="J57" s="79">
        <f t="shared" si="1"/>
        <v>0</v>
      </c>
    </row>
    <row r="58" spans="1:10" ht="28.5" x14ac:dyDescent="0.25">
      <c r="A58" s="24">
        <v>49</v>
      </c>
      <c r="B58" s="21" t="s">
        <v>101</v>
      </c>
      <c r="C58" s="22">
        <v>3.7</v>
      </c>
      <c r="D58" s="23" t="s">
        <v>145</v>
      </c>
      <c r="E58" s="23"/>
      <c r="F58" s="22"/>
      <c r="G58" s="19" t="s">
        <v>79</v>
      </c>
      <c r="H58" s="56">
        <v>391</v>
      </c>
      <c r="I58" s="77"/>
      <c r="J58" s="79">
        <f t="shared" si="1"/>
        <v>0</v>
      </c>
    </row>
    <row r="59" spans="1:10" ht="42.75" x14ac:dyDescent="0.25">
      <c r="A59" s="20">
        <v>50</v>
      </c>
      <c r="B59" s="26" t="s">
        <v>102</v>
      </c>
      <c r="C59" s="27">
        <v>3.7</v>
      </c>
      <c r="D59" s="28" t="s">
        <v>146</v>
      </c>
      <c r="E59" s="28"/>
      <c r="F59" s="27"/>
      <c r="G59" s="19" t="s">
        <v>79</v>
      </c>
      <c r="H59" s="56">
        <v>890</v>
      </c>
      <c r="I59" s="77"/>
      <c r="J59" s="79">
        <f t="shared" si="1"/>
        <v>0</v>
      </c>
    </row>
    <row r="60" spans="1:10" ht="28.5" x14ac:dyDescent="0.25">
      <c r="A60" s="20">
        <v>51</v>
      </c>
      <c r="B60" s="26" t="s">
        <v>103</v>
      </c>
      <c r="C60" s="22"/>
      <c r="D60" s="28" t="s">
        <v>146</v>
      </c>
      <c r="E60" s="28"/>
      <c r="F60" s="27"/>
      <c r="G60" s="19" t="s">
        <v>79</v>
      </c>
      <c r="H60" s="56">
        <v>175</v>
      </c>
      <c r="I60" s="77"/>
      <c r="J60" s="79">
        <f t="shared" si="1"/>
        <v>0</v>
      </c>
    </row>
    <row r="61" spans="1:10" ht="28.5" x14ac:dyDescent="0.25">
      <c r="A61" s="20">
        <v>52</v>
      </c>
      <c r="B61" s="26" t="s">
        <v>104</v>
      </c>
      <c r="C61" s="22"/>
      <c r="D61" s="28" t="s">
        <v>146</v>
      </c>
      <c r="E61" s="28"/>
      <c r="F61" s="27"/>
      <c r="G61" s="19" t="s">
        <v>79</v>
      </c>
      <c r="H61" s="56">
        <v>175</v>
      </c>
      <c r="I61" s="77"/>
      <c r="J61" s="79">
        <f t="shared" si="1"/>
        <v>0</v>
      </c>
    </row>
    <row r="62" spans="1:10" ht="42.75" x14ac:dyDescent="0.25">
      <c r="A62" s="20">
        <v>53</v>
      </c>
      <c r="B62" s="21" t="s">
        <v>52</v>
      </c>
      <c r="C62" s="22">
        <v>6</v>
      </c>
      <c r="D62" s="23" t="s">
        <v>143</v>
      </c>
      <c r="E62" s="23"/>
      <c r="F62" s="22"/>
      <c r="G62" s="19" t="s">
        <v>79</v>
      </c>
      <c r="H62" s="56">
        <v>30</v>
      </c>
      <c r="I62" s="77"/>
      <c r="J62" s="79">
        <f t="shared" si="1"/>
        <v>0</v>
      </c>
    </row>
    <row r="63" spans="1:10" ht="42.75" x14ac:dyDescent="0.25">
      <c r="A63" s="20">
        <v>54</v>
      </c>
      <c r="B63" s="26" t="s">
        <v>105</v>
      </c>
      <c r="C63" s="22">
        <v>6</v>
      </c>
      <c r="D63" s="22" t="s">
        <v>143</v>
      </c>
      <c r="E63" s="22"/>
      <c r="F63" s="22"/>
      <c r="G63" s="19" t="s">
        <v>79</v>
      </c>
      <c r="H63" s="56">
        <v>16</v>
      </c>
      <c r="I63" s="77"/>
      <c r="J63" s="79">
        <f t="shared" si="1"/>
        <v>0</v>
      </c>
    </row>
    <row r="64" spans="1:10" ht="42.75" x14ac:dyDescent="0.25">
      <c r="A64" s="20">
        <v>55</v>
      </c>
      <c r="B64" s="21" t="s">
        <v>53</v>
      </c>
      <c r="C64" s="22" t="s">
        <v>54</v>
      </c>
      <c r="D64" s="23" t="s">
        <v>143</v>
      </c>
      <c r="E64" s="23"/>
      <c r="F64" s="22"/>
      <c r="G64" s="19" t="s">
        <v>79</v>
      </c>
      <c r="H64" s="56">
        <v>259</v>
      </c>
      <c r="I64" s="77"/>
      <c r="J64" s="79">
        <f t="shared" si="1"/>
        <v>0</v>
      </c>
    </row>
    <row r="65" spans="1:10" ht="28.5" x14ac:dyDescent="0.25">
      <c r="A65" s="20">
        <v>56</v>
      </c>
      <c r="B65" s="21" t="s">
        <v>55</v>
      </c>
      <c r="C65" s="22">
        <v>3.7</v>
      </c>
      <c r="D65" s="23" t="s">
        <v>147</v>
      </c>
      <c r="E65" s="23"/>
      <c r="F65" s="22"/>
      <c r="G65" s="19" t="s">
        <v>79</v>
      </c>
      <c r="H65" s="56">
        <v>33</v>
      </c>
      <c r="I65" s="77"/>
      <c r="J65" s="79">
        <f t="shared" si="1"/>
        <v>0</v>
      </c>
    </row>
    <row r="66" spans="1:10" ht="28.5" x14ac:dyDescent="0.25">
      <c r="A66" s="24">
        <v>57</v>
      </c>
      <c r="B66" s="21" t="s">
        <v>56</v>
      </c>
      <c r="C66" s="22">
        <v>7.4</v>
      </c>
      <c r="D66" s="23" t="s">
        <v>147</v>
      </c>
      <c r="E66" s="23"/>
      <c r="F66" s="22"/>
      <c r="G66" s="19" t="s">
        <v>79</v>
      </c>
      <c r="H66" s="56">
        <v>195</v>
      </c>
      <c r="I66" s="77"/>
      <c r="J66" s="79">
        <f t="shared" si="1"/>
        <v>0</v>
      </c>
    </row>
    <row r="67" spans="1:10" ht="28.5" x14ac:dyDescent="0.25">
      <c r="A67" s="20">
        <v>58</v>
      </c>
      <c r="B67" s="21" t="s">
        <v>57</v>
      </c>
      <c r="C67" s="22">
        <v>7.4</v>
      </c>
      <c r="D67" s="23" t="s">
        <v>147</v>
      </c>
      <c r="E67" s="23"/>
      <c r="F67" s="22"/>
      <c r="G67" s="19" t="s">
        <v>79</v>
      </c>
      <c r="H67" s="56">
        <v>73</v>
      </c>
      <c r="I67" s="77"/>
      <c r="J67" s="79">
        <f t="shared" si="1"/>
        <v>0</v>
      </c>
    </row>
    <row r="68" spans="1:10" ht="28.5" x14ac:dyDescent="0.25">
      <c r="A68" s="20">
        <v>59</v>
      </c>
      <c r="B68" s="21" t="s">
        <v>58</v>
      </c>
      <c r="C68" s="22">
        <v>7.4</v>
      </c>
      <c r="D68" s="23" t="s">
        <v>147</v>
      </c>
      <c r="E68" s="23"/>
      <c r="F68" s="22"/>
      <c r="G68" s="19" t="s">
        <v>79</v>
      </c>
      <c r="H68" s="56">
        <v>63</v>
      </c>
      <c r="I68" s="77"/>
      <c r="J68" s="79">
        <f t="shared" si="1"/>
        <v>0</v>
      </c>
    </row>
    <row r="69" spans="1:10" ht="28.5" x14ac:dyDescent="0.25">
      <c r="A69" s="20">
        <v>60</v>
      </c>
      <c r="B69" s="21" t="s">
        <v>59</v>
      </c>
      <c r="C69" s="22">
        <v>7.4</v>
      </c>
      <c r="D69" s="23" t="s">
        <v>147</v>
      </c>
      <c r="E69" s="23"/>
      <c r="F69" s="22"/>
      <c r="G69" s="19" t="s">
        <v>79</v>
      </c>
      <c r="H69" s="56">
        <v>101</v>
      </c>
      <c r="I69" s="77"/>
      <c r="J69" s="79">
        <f t="shared" si="1"/>
        <v>0</v>
      </c>
    </row>
    <row r="70" spans="1:10" ht="28.5" x14ac:dyDescent="0.25">
      <c r="A70" s="20">
        <v>61</v>
      </c>
      <c r="B70" s="21" t="s">
        <v>60</v>
      </c>
      <c r="C70" s="22">
        <v>7.4</v>
      </c>
      <c r="D70" s="23" t="s">
        <v>147</v>
      </c>
      <c r="E70" s="23"/>
      <c r="F70" s="22"/>
      <c r="G70" s="19" t="s">
        <v>79</v>
      </c>
      <c r="H70" s="56">
        <v>81</v>
      </c>
      <c r="I70" s="77"/>
      <c r="J70" s="79">
        <f t="shared" si="1"/>
        <v>0</v>
      </c>
    </row>
    <row r="71" spans="1:10" ht="28.5" x14ac:dyDescent="0.25">
      <c r="A71" s="20">
        <v>62</v>
      </c>
      <c r="B71" s="21" t="s">
        <v>61</v>
      </c>
      <c r="C71" s="22">
        <v>7.2</v>
      </c>
      <c r="D71" s="23" t="s">
        <v>147</v>
      </c>
      <c r="E71" s="23"/>
      <c r="F71" s="22"/>
      <c r="G71" s="19" t="s">
        <v>79</v>
      </c>
      <c r="H71" s="56">
        <v>117</v>
      </c>
      <c r="I71" s="77"/>
      <c r="J71" s="79">
        <f t="shared" si="1"/>
        <v>0</v>
      </c>
    </row>
    <row r="72" spans="1:10" ht="28.5" x14ac:dyDescent="0.25">
      <c r="A72" s="20">
        <v>63</v>
      </c>
      <c r="B72" s="21" t="s">
        <v>62</v>
      </c>
      <c r="C72" s="22">
        <v>7.2</v>
      </c>
      <c r="D72" s="23" t="s">
        <v>147</v>
      </c>
      <c r="E72" s="23"/>
      <c r="F72" s="22"/>
      <c r="G72" s="19" t="s">
        <v>79</v>
      </c>
      <c r="H72" s="56">
        <v>63</v>
      </c>
      <c r="I72" s="77"/>
      <c r="J72" s="79">
        <f t="shared" si="1"/>
        <v>0</v>
      </c>
    </row>
    <row r="73" spans="1:10" ht="28.5" x14ac:dyDescent="0.25">
      <c r="A73" s="20">
        <v>64</v>
      </c>
      <c r="B73" s="21" t="s">
        <v>63</v>
      </c>
      <c r="C73" s="22">
        <v>7.2</v>
      </c>
      <c r="D73" s="23" t="s">
        <v>147</v>
      </c>
      <c r="E73" s="23"/>
      <c r="F73" s="22"/>
      <c r="G73" s="19" t="s">
        <v>79</v>
      </c>
      <c r="H73" s="56">
        <v>63</v>
      </c>
      <c r="I73" s="77"/>
      <c r="J73" s="79">
        <f t="shared" si="1"/>
        <v>0</v>
      </c>
    </row>
    <row r="74" spans="1:10" ht="28.5" x14ac:dyDescent="0.25">
      <c r="A74" s="24">
        <v>65</v>
      </c>
      <c r="B74" s="21" t="s">
        <v>64</v>
      </c>
      <c r="C74" s="22">
        <v>3.6</v>
      </c>
      <c r="D74" s="23" t="s">
        <v>147</v>
      </c>
      <c r="E74" s="23"/>
      <c r="F74" s="22"/>
      <c r="G74" s="19" t="s">
        <v>79</v>
      </c>
      <c r="H74" s="56">
        <v>66</v>
      </c>
      <c r="I74" s="77"/>
      <c r="J74" s="79">
        <f t="shared" ref="J74:J105" si="2">ROUND(SUM(H74*ROUND(I74,2)),2)</f>
        <v>0</v>
      </c>
    </row>
    <row r="75" spans="1:10" ht="28.5" x14ac:dyDescent="0.25">
      <c r="A75" s="20">
        <v>66</v>
      </c>
      <c r="B75" s="21" t="s">
        <v>65</v>
      </c>
      <c r="C75" s="22">
        <v>7.2</v>
      </c>
      <c r="D75" s="23" t="s">
        <v>147</v>
      </c>
      <c r="E75" s="23"/>
      <c r="F75" s="22"/>
      <c r="G75" s="19" t="s">
        <v>79</v>
      </c>
      <c r="H75" s="56">
        <v>63</v>
      </c>
      <c r="I75" s="77"/>
      <c r="J75" s="79">
        <f t="shared" si="2"/>
        <v>0</v>
      </c>
    </row>
    <row r="76" spans="1:10" ht="28.5" x14ac:dyDescent="0.25">
      <c r="A76" s="20">
        <v>67</v>
      </c>
      <c r="B76" s="21" t="s">
        <v>66</v>
      </c>
      <c r="C76" s="22">
        <v>3.7</v>
      </c>
      <c r="D76" s="23" t="s">
        <v>147</v>
      </c>
      <c r="E76" s="23"/>
      <c r="F76" s="22"/>
      <c r="G76" s="19" t="s">
        <v>79</v>
      </c>
      <c r="H76" s="56">
        <v>70</v>
      </c>
      <c r="I76" s="77"/>
      <c r="J76" s="79">
        <f t="shared" si="2"/>
        <v>0</v>
      </c>
    </row>
    <row r="77" spans="1:10" ht="28.5" x14ac:dyDescent="0.25">
      <c r="A77" s="20">
        <v>68</v>
      </c>
      <c r="B77" s="21" t="s">
        <v>67</v>
      </c>
      <c r="C77" s="22">
        <v>3.7</v>
      </c>
      <c r="D77" s="23" t="s">
        <v>147</v>
      </c>
      <c r="E77" s="23"/>
      <c r="F77" s="22"/>
      <c r="G77" s="19" t="s">
        <v>79</v>
      </c>
      <c r="H77" s="56">
        <v>63</v>
      </c>
      <c r="I77" s="77"/>
      <c r="J77" s="79">
        <f t="shared" si="2"/>
        <v>0</v>
      </c>
    </row>
    <row r="78" spans="1:10" ht="28.5" x14ac:dyDescent="0.25">
      <c r="A78" s="20">
        <v>69</v>
      </c>
      <c r="B78" s="21" t="s">
        <v>68</v>
      </c>
      <c r="C78" s="22">
        <v>7.2</v>
      </c>
      <c r="D78" s="23" t="s">
        <v>147</v>
      </c>
      <c r="E78" s="23"/>
      <c r="F78" s="22"/>
      <c r="G78" s="19" t="s">
        <v>79</v>
      </c>
      <c r="H78" s="56">
        <v>73</v>
      </c>
      <c r="I78" s="77"/>
      <c r="J78" s="79">
        <f t="shared" si="2"/>
        <v>0</v>
      </c>
    </row>
    <row r="79" spans="1:10" ht="28.5" x14ac:dyDescent="0.25">
      <c r="A79" s="20">
        <v>70</v>
      </c>
      <c r="B79" s="21" t="s">
        <v>69</v>
      </c>
      <c r="C79" s="22">
        <v>3.7</v>
      </c>
      <c r="D79" s="23" t="s">
        <v>147</v>
      </c>
      <c r="E79" s="23"/>
      <c r="F79" s="22"/>
      <c r="G79" s="19" t="s">
        <v>79</v>
      </c>
      <c r="H79" s="56">
        <v>93</v>
      </c>
      <c r="I79" s="77"/>
      <c r="J79" s="79">
        <f t="shared" si="2"/>
        <v>0</v>
      </c>
    </row>
    <row r="80" spans="1:10" ht="42.75" x14ac:dyDescent="0.25">
      <c r="A80" s="20">
        <v>71</v>
      </c>
      <c r="B80" s="26" t="s">
        <v>106</v>
      </c>
      <c r="C80" s="52">
        <v>3.7</v>
      </c>
      <c r="D80" s="23" t="s">
        <v>148</v>
      </c>
      <c r="E80" s="23"/>
      <c r="F80" s="22"/>
      <c r="G80" s="19" t="s">
        <v>79</v>
      </c>
      <c r="H80" s="56">
        <v>285</v>
      </c>
      <c r="I80" s="77"/>
      <c r="J80" s="79">
        <f t="shared" si="2"/>
        <v>0</v>
      </c>
    </row>
    <row r="81" spans="1:10" ht="42.75" x14ac:dyDescent="0.25">
      <c r="A81" s="20">
        <v>72</v>
      </c>
      <c r="B81" s="21" t="s">
        <v>107</v>
      </c>
      <c r="C81" s="52">
        <v>3.7</v>
      </c>
      <c r="D81" s="23" t="s">
        <v>148</v>
      </c>
      <c r="E81" s="23"/>
      <c r="F81" s="22"/>
      <c r="G81" s="19" t="s">
        <v>79</v>
      </c>
      <c r="H81" s="56">
        <v>1016</v>
      </c>
      <c r="I81" s="77"/>
      <c r="J81" s="79">
        <f t="shared" si="2"/>
        <v>0</v>
      </c>
    </row>
    <row r="82" spans="1:10" ht="42.75" x14ac:dyDescent="0.25">
      <c r="A82" s="24">
        <v>73</v>
      </c>
      <c r="B82" s="21" t="s">
        <v>108</v>
      </c>
      <c r="C82" s="52">
        <v>3.7</v>
      </c>
      <c r="D82" s="23" t="s">
        <v>148</v>
      </c>
      <c r="E82" s="23"/>
      <c r="F82" s="22"/>
      <c r="G82" s="19" t="s">
        <v>79</v>
      </c>
      <c r="H82" s="56">
        <v>200</v>
      </c>
      <c r="I82" s="77"/>
      <c r="J82" s="79">
        <f t="shared" si="2"/>
        <v>0</v>
      </c>
    </row>
    <row r="83" spans="1:10" ht="28.5" x14ac:dyDescent="0.25">
      <c r="A83" s="20">
        <v>74</v>
      </c>
      <c r="B83" s="21" t="s">
        <v>70</v>
      </c>
      <c r="C83" s="52">
        <v>3.6</v>
      </c>
      <c r="D83" s="23" t="s">
        <v>149</v>
      </c>
      <c r="E83" s="23"/>
      <c r="F83" s="22"/>
      <c r="G83" s="19" t="s">
        <v>79</v>
      </c>
      <c r="H83" s="56">
        <v>51</v>
      </c>
      <c r="I83" s="77"/>
      <c r="J83" s="79">
        <f t="shared" si="2"/>
        <v>0</v>
      </c>
    </row>
    <row r="84" spans="1:10" ht="28.5" x14ac:dyDescent="0.25">
      <c r="A84" s="20">
        <v>75</v>
      </c>
      <c r="B84" s="21" t="s">
        <v>71</v>
      </c>
      <c r="C84" s="30">
        <v>7.2</v>
      </c>
      <c r="D84" s="23" t="s">
        <v>147</v>
      </c>
      <c r="E84" s="23"/>
      <c r="F84" s="22"/>
      <c r="G84" s="19" t="s">
        <v>79</v>
      </c>
      <c r="H84" s="56">
        <v>50</v>
      </c>
      <c r="I84" s="77"/>
      <c r="J84" s="79">
        <f t="shared" si="2"/>
        <v>0</v>
      </c>
    </row>
    <row r="85" spans="1:10" ht="42.75" x14ac:dyDescent="0.25">
      <c r="A85" s="20">
        <v>76</v>
      </c>
      <c r="B85" s="26" t="s">
        <v>109</v>
      </c>
      <c r="C85" s="30">
        <v>1.2</v>
      </c>
      <c r="D85" s="23" t="s">
        <v>143</v>
      </c>
      <c r="E85" s="23"/>
      <c r="F85" s="22"/>
      <c r="G85" s="19" t="s">
        <v>79</v>
      </c>
      <c r="H85" s="56">
        <v>1602</v>
      </c>
      <c r="I85" s="77"/>
      <c r="J85" s="79">
        <f t="shared" si="2"/>
        <v>0</v>
      </c>
    </row>
    <row r="86" spans="1:10" ht="28.5" x14ac:dyDescent="0.25">
      <c r="A86" s="20">
        <v>77</v>
      </c>
      <c r="B86" s="21" t="s">
        <v>72</v>
      </c>
      <c r="C86" s="30">
        <v>3.8</v>
      </c>
      <c r="D86" s="23" t="s">
        <v>147</v>
      </c>
      <c r="E86" s="23"/>
      <c r="F86" s="22"/>
      <c r="G86" s="19" t="s">
        <v>79</v>
      </c>
      <c r="H86" s="56">
        <v>56</v>
      </c>
      <c r="I86" s="77"/>
      <c r="J86" s="79">
        <f t="shared" si="2"/>
        <v>0</v>
      </c>
    </row>
    <row r="87" spans="1:10" ht="42.75" x14ac:dyDescent="0.25">
      <c r="A87" s="20">
        <v>78</v>
      </c>
      <c r="B87" s="21" t="s">
        <v>110</v>
      </c>
      <c r="C87" s="52">
        <v>1.2</v>
      </c>
      <c r="D87" s="23" t="s">
        <v>143</v>
      </c>
      <c r="E87" s="23"/>
      <c r="F87" s="22"/>
      <c r="G87" s="19" t="s">
        <v>79</v>
      </c>
      <c r="H87" s="56">
        <v>120</v>
      </c>
      <c r="I87" s="77"/>
      <c r="J87" s="79">
        <f t="shared" si="2"/>
        <v>0</v>
      </c>
    </row>
    <row r="88" spans="1:10" ht="42.75" x14ac:dyDescent="0.25">
      <c r="A88" s="20">
        <v>79</v>
      </c>
      <c r="B88" s="21" t="s">
        <v>111</v>
      </c>
      <c r="C88" s="52">
        <v>1.2</v>
      </c>
      <c r="D88" s="23" t="s">
        <v>143</v>
      </c>
      <c r="E88" s="23"/>
      <c r="F88" s="22"/>
      <c r="G88" s="19" t="s">
        <v>79</v>
      </c>
      <c r="H88" s="56">
        <v>50</v>
      </c>
      <c r="I88" s="77"/>
      <c r="J88" s="79">
        <f t="shared" si="2"/>
        <v>0</v>
      </c>
    </row>
    <row r="89" spans="1:10" ht="42.75" x14ac:dyDescent="0.25">
      <c r="A89" s="20">
        <v>80</v>
      </c>
      <c r="B89" s="21" t="s">
        <v>112</v>
      </c>
      <c r="C89" s="52">
        <v>1.2</v>
      </c>
      <c r="D89" s="23" t="s">
        <v>143</v>
      </c>
      <c r="E89" s="23"/>
      <c r="F89" s="22"/>
      <c r="G89" s="19" t="s">
        <v>79</v>
      </c>
      <c r="H89" s="56">
        <v>198</v>
      </c>
      <c r="I89" s="77"/>
      <c r="J89" s="79">
        <f t="shared" si="2"/>
        <v>0</v>
      </c>
    </row>
    <row r="90" spans="1:10" ht="42.75" x14ac:dyDescent="0.25">
      <c r="A90" s="24">
        <v>81</v>
      </c>
      <c r="B90" s="21" t="s">
        <v>73</v>
      </c>
      <c r="C90" s="30">
        <v>1.2</v>
      </c>
      <c r="D90" s="23" t="s">
        <v>143</v>
      </c>
      <c r="E90" s="23"/>
      <c r="F90" s="22"/>
      <c r="G90" s="19" t="s">
        <v>79</v>
      </c>
      <c r="H90" s="56">
        <v>4352</v>
      </c>
      <c r="I90" s="77"/>
      <c r="J90" s="79">
        <f t="shared" si="2"/>
        <v>0</v>
      </c>
    </row>
    <row r="91" spans="1:10" ht="42.75" x14ac:dyDescent="0.25">
      <c r="A91" s="20">
        <v>82</v>
      </c>
      <c r="B91" s="21" t="s">
        <v>74</v>
      </c>
      <c r="C91" s="30">
        <v>1.55</v>
      </c>
      <c r="D91" s="23" t="s">
        <v>143</v>
      </c>
      <c r="E91" s="23"/>
      <c r="F91" s="22"/>
      <c r="G91" s="19" t="s">
        <v>79</v>
      </c>
      <c r="H91" s="56">
        <v>20</v>
      </c>
      <c r="I91" s="77"/>
      <c r="J91" s="79">
        <f t="shared" si="2"/>
        <v>0</v>
      </c>
    </row>
    <row r="92" spans="1:10" ht="42.75" x14ac:dyDescent="0.25">
      <c r="A92" s="20">
        <v>83</v>
      </c>
      <c r="B92" s="21" t="s">
        <v>75</v>
      </c>
      <c r="C92" s="22">
        <v>1.55</v>
      </c>
      <c r="D92" s="23" t="s">
        <v>143</v>
      </c>
      <c r="E92" s="23"/>
      <c r="F92" s="22"/>
      <c r="G92" s="19" t="s">
        <v>79</v>
      </c>
      <c r="H92" s="56">
        <v>60</v>
      </c>
      <c r="I92" s="77"/>
      <c r="J92" s="79">
        <f t="shared" si="2"/>
        <v>0</v>
      </c>
    </row>
    <row r="93" spans="1:10" ht="42.75" x14ac:dyDescent="0.25">
      <c r="A93" s="20">
        <v>84</v>
      </c>
      <c r="B93" s="26" t="s">
        <v>113</v>
      </c>
      <c r="C93" s="27">
        <v>1.5</v>
      </c>
      <c r="D93" s="28" t="s">
        <v>143</v>
      </c>
      <c r="E93" s="28"/>
      <c r="F93" s="27"/>
      <c r="G93" s="19" t="s">
        <v>79</v>
      </c>
      <c r="H93" s="56">
        <v>2588</v>
      </c>
      <c r="I93" s="77"/>
      <c r="J93" s="79">
        <f t="shared" si="2"/>
        <v>0</v>
      </c>
    </row>
    <row r="94" spans="1:10" ht="42.75" x14ac:dyDescent="0.25">
      <c r="A94" s="20">
        <v>85</v>
      </c>
      <c r="B94" s="26" t="s">
        <v>114</v>
      </c>
      <c r="C94" s="31">
        <v>1.5</v>
      </c>
      <c r="D94" s="28" t="s">
        <v>143</v>
      </c>
      <c r="E94" s="28"/>
      <c r="F94" s="27"/>
      <c r="G94" s="19" t="s">
        <v>79</v>
      </c>
      <c r="H94" s="56">
        <v>300</v>
      </c>
      <c r="I94" s="77"/>
      <c r="J94" s="79">
        <f t="shared" si="2"/>
        <v>0</v>
      </c>
    </row>
    <row r="95" spans="1:10" ht="42.75" x14ac:dyDescent="0.25">
      <c r="A95" s="20">
        <v>86</v>
      </c>
      <c r="B95" s="26" t="s">
        <v>76</v>
      </c>
      <c r="C95" s="27">
        <v>12</v>
      </c>
      <c r="D95" s="23" t="s">
        <v>144</v>
      </c>
      <c r="E95" s="23"/>
      <c r="F95" s="22"/>
      <c r="G95" s="19" t="s">
        <v>79</v>
      </c>
      <c r="H95" s="56">
        <v>10</v>
      </c>
      <c r="I95" s="77"/>
      <c r="J95" s="79">
        <f t="shared" si="2"/>
        <v>0</v>
      </c>
    </row>
    <row r="96" spans="1:10" ht="42.75" x14ac:dyDescent="0.25">
      <c r="A96" s="20">
        <v>87</v>
      </c>
      <c r="B96" s="26" t="s">
        <v>77</v>
      </c>
      <c r="C96" s="27">
        <v>12</v>
      </c>
      <c r="D96" s="28" t="s">
        <v>150</v>
      </c>
      <c r="E96" s="28"/>
      <c r="F96" s="27"/>
      <c r="G96" s="19" t="s">
        <v>79</v>
      </c>
      <c r="H96" s="56">
        <v>10</v>
      </c>
      <c r="I96" s="77"/>
      <c r="J96" s="79">
        <f t="shared" si="2"/>
        <v>0</v>
      </c>
    </row>
    <row r="97" spans="1:10" ht="57" x14ac:dyDescent="0.25">
      <c r="A97" s="20">
        <v>88</v>
      </c>
      <c r="B97" s="26" t="s">
        <v>78</v>
      </c>
      <c r="C97" s="27" t="s">
        <v>79</v>
      </c>
      <c r="D97" s="23" t="s">
        <v>151</v>
      </c>
      <c r="E97" s="23"/>
      <c r="F97" s="22"/>
      <c r="G97" s="19" t="s">
        <v>79</v>
      </c>
      <c r="H97" s="56">
        <v>10</v>
      </c>
      <c r="I97" s="77"/>
      <c r="J97" s="79">
        <f t="shared" si="2"/>
        <v>0</v>
      </c>
    </row>
    <row r="98" spans="1:10" ht="28.5" x14ac:dyDescent="0.25">
      <c r="A98" s="24">
        <v>89</v>
      </c>
      <c r="B98" s="21" t="s">
        <v>80</v>
      </c>
      <c r="C98" s="22">
        <v>7.4</v>
      </c>
      <c r="D98" s="23" t="s">
        <v>147</v>
      </c>
      <c r="E98" s="23"/>
      <c r="F98" s="22"/>
      <c r="G98" s="19" t="s">
        <v>79</v>
      </c>
      <c r="H98" s="56">
        <v>10</v>
      </c>
      <c r="I98" s="77"/>
      <c r="J98" s="79">
        <f t="shared" si="2"/>
        <v>0</v>
      </c>
    </row>
    <row r="99" spans="1:10" ht="29.25" x14ac:dyDescent="0.25">
      <c r="A99" s="20">
        <v>90</v>
      </c>
      <c r="B99" s="32" t="s">
        <v>81</v>
      </c>
      <c r="C99" s="22">
        <v>3.6</v>
      </c>
      <c r="D99" s="23" t="s">
        <v>147</v>
      </c>
      <c r="E99" s="23"/>
      <c r="F99" s="22"/>
      <c r="G99" s="19" t="s">
        <v>79</v>
      </c>
      <c r="H99" s="56">
        <v>10</v>
      </c>
      <c r="I99" s="77"/>
      <c r="J99" s="79">
        <f t="shared" si="2"/>
        <v>0</v>
      </c>
    </row>
    <row r="100" spans="1:10" ht="29.25" x14ac:dyDescent="0.25">
      <c r="A100" s="20">
        <v>91</v>
      </c>
      <c r="B100" s="32" t="s">
        <v>115</v>
      </c>
      <c r="C100" s="22">
        <v>7.4</v>
      </c>
      <c r="D100" s="23" t="s">
        <v>147</v>
      </c>
      <c r="E100" s="23"/>
      <c r="F100" s="22"/>
      <c r="G100" s="19" t="s">
        <v>79</v>
      </c>
      <c r="H100" s="56">
        <v>10</v>
      </c>
      <c r="I100" s="77"/>
      <c r="J100" s="79">
        <f t="shared" si="2"/>
        <v>0</v>
      </c>
    </row>
    <row r="101" spans="1:10" ht="29.25" x14ac:dyDescent="0.25">
      <c r="A101" s="20">
        <v>92</v>
      </c>
      <c r="B101" s="32" t="s">
        <v>116</v>
      </c>
      <c r="C101" s="22">
        <v>10.8</v>
      </c>
      <c r="D101" s="23" t="s">
        <v>147</v>
      </c>
      <c r="E101" s="23"/>
      <c r="F101" s="22"/>
      <c r="G101" s="19" t="s">
        <v>79</v>
      </c>
      <c r="H101" s="56">
        <v>10</v>
      </c>
      <c r="I101" s="77"/>
      <c r="J101" s="79">
        <f t="shared" si="2"/>
        <v>0</v>
      </c>
    </row>
    <row r="102" spans="1:10" ht="29.25" x14ac:dyDescent="0.25">
      <c r="A102" s="20">
        <v>93</v>
      </c>
      <c r="B102" s="32" t="s">
        <v>82</v>
      </c>
      <c r="C102" s="22">
        <v>3.7</v>
      </c>
      <c r="D102" s="23" t="s">
        <v>147</v>
      </c>
      <c r="E102" s="23"/>
      <c r="F102" s="22"/>
      <c r="G102" s="19" t="s">
        <v>79</v>
      </c>
      <c r="H102" s="56">
        <v>10</v>
      </c>
      <c r="I102" s="77"/>
      <c r="J102" s="79">
        <f t="shared" si="2"/>
        <v>0</v>
      </c>
    </row>
    <row r="103" spans="1:10" ht="29.25" x14ac:dyDescent="0.25">
      <c r="A103" s="20">
        <v>94</v>
      </c>
      <c r="B103" s="32" t="s">
        <v>117</v>
      </c>
      <c r="C103" s="33">
        <v>3</v>
      </c>
      <c r="D103" s="34" t="s">
        <v>152</v>
      </c>
      <c r="E103" s="34"/>
      <c r="F103" s="35"/>
      <c r="G103" s="19" t="s">
        <v>79</v>
      </c>
      <c r="H103" s="56">
        <v>10</v>
      </c>
      <c r="I103" s="77"/>
      <c r="J103" s="79">
        <f t="shared" si="2"/>
        <v>0</v>
      </c>
    </row>
    <row r="104" spans="1:10" ht="28.5" x14ac:dyDescent="0.25">
      <c r="A104" s="20">
        <v>95</v>
      </c>
      <c r="B104" s="21" t="s">
        <v>83</v>
      </c>
      <c r="C104" s="22">
        <v>7.2</v>
      </c>
      <c r="D104" s="23" t="s">
        <v>147</v>
      </c>
      <c r="E104" s="23"/>
      <c r="F104" s="22"/>
      <c r="G104" s="19" t="s">
        <v>79</v>
      </c>
      <c r="H104" s="56">
        <v>50</v>
      </c>
      <c r="I104" s="77"/>
      <c r="J104" s="79">
        <f t="shared" si="2"/>
        <v>0</v>
      </c>
    </row>
    <row r="105" spans="1:10" ht="42.75" x14ac:dyDescent="0.25">
      <c r="A105" s="20">
        <v>96</v>
      </c>
      <c r="B105" s="21" t="s">
        <v>118</v>
      </c>
      <c r="C105" s="22">
        <v>3.7</v>
      </c>
      <c r="D105" s="23" t="s">
        <v>147</v>
      </c>
      <c r="E105" s="23"/>
      <c r="F105" s="22"/>
      <c r="G105" s="19" t="s">
        <v>79</v>
      </c>
      <c r="H105" s="56">
        <v>10</v>
      </c>
      <c r="I105" s="77"/>
      <c r="J105" s="79">
        <f t="shared" si="2"/>
        <v>0</v>
      </c>
    </row>
    <row r="106" spans="1:10" ht="42.75" x14ac:dyDescent="0.25">
      <c r="A106" s="24">
        <v>97</v>
      </c>
      <c r="B106" s="26" t="s">
        <v>84</v>
      </c>
      <c r="C106" s="27">
        <v>3</v>
      </c>
      <c r="D106" s="23" t="s">
        <v>143</v>
      </c>
      <c r="E106" s="23"/>
      <c r="F106" s="22"/>
      <c r="G106" s="19" t="s">
        <v>79</v>
      </c>
      <c r="H106" s="56">
        <v>100</v>
      </c>
      <c r="I106" s="77"/>
      <c r="J106" s="79">
        <f t="shared" ref="J106:J124" si="3">ROUND(SUM(H106*ROUND(I106,2)),2)</f>
        <v>0</v>
      </c>
    </row>
    <row r="107" spans="1:10" ht="42.75" x14ac:dyDescent="0.25">
      <c r="A107" s="20">
        <v>98</v>
      </c>
      <c r="B107" s="21" t="s">
        <v>85</v>
      </c>
      <c r="C107" s="22">
        <v>1.5</v>
      </c>
      <c r="D107" s="23" t="s">
        <v>143</v>
      </c>
      <c r="E107" s="23"/>
      <c r="F107" s="22"/>
      <c r="G107" s="19" t="s">
        <v>79</v>
      </c>
      <c r="H107" s="56">
        <v>50</v>
      </c>
      <c r="I107" s="77"/>
      <c r="J107" s="79">
        <f t="shared" si="3"/>
        <v>0</v>
      </c>
    </row>
    <row r="108" spans="1:10" ht="28.5" x14ac:dyDescent="0.25">
      <c r="A108" s="20">
        <v>99</v>
      </c>
      <c r="B108" s="21" t="s">
        <v>119</v>
      </c>
      <c r="C108" s="22">
        <v>3</v>
      </c>
      <c r="D108" s="23" t="s">
        <v>153</v>
      </c>
      <c r="E108" s="23"/>
      <c r="F108" s="22"/>
      <c r="G108" s="19" t="s">
        <v>79</v>
      </c>
      <c r="H108" s="56">
        <v>50</v>
      </c>
      <c r="I108" s="77"/>
      <c r="J108" s="79">
        <f t="shared" si="3"/>
        <v>0</v>
      </c>
    </row>
    <row r="109" spans="1:10" ht="42.75" x14ac:dyDescent="0.25">
      <c r="A109" s="20">
        <v>100</v>
      </c>
      <c r="B109" s="21" t="s">
        <v>120</v>
      </c>
      <c r="C109" s="22">
        <v>1.55</v>
      </c>
      <c r="D109" s="23" t="s">
        <v>143</v>
      </c>
      <c r="E109" s="23"/>
      <c r="F109" s="22"/>
      <c r="G109" s="19" t="s">
        <v>79</v>
      </c>
      <c r="H109" s="56">
        <v>141</v>
      </c>
      <c r="I109" s="77"/>
      <c r="J109" s="79">
        <f t="shared" si="3"/>
        <v>0</v>
      </c>
    </row>
    <row r="110" spans="1:10" ht="42.75" x14ac:dyDescent="0.25">
      <c r="A110" s="20">
        <v>101</v>
      </c>
      <c r="B110" s="26" t="s">
        <v>121</v>
      </c>
      <c r="C110" s="27">
        <v>3</v>
      </c>
      <c r="D110" s="28" t="s">
        <v>143</v>
      </c>
      <c r="E110" s="28"/>
      <c r="F110" s="27"/>
      <c r="G110" s="19" t="s">
        <v>79</v>
      </c>
      <c r="H110" s="56">
        <v>5852</v>
      </c>
      <c r="I110" s="77"/>
      <c r="J110" s="79">
        <f t="shared" si="3"/>
        <v>0</v>
      </c>
    </row>
    <row r="111" spans="1:10" ht="42.75" x14ac:dyDescent="0.25">
      <c r="A111" s="20">
        <v>102</v>
      </c>
      <c r="B111" s="26" t="s">
        <v>122</v>
      </c>
      <c r="C111" s="22"/>
      <c r="D111" s="28" t="s">
        <v>143</v>
      </c>
      <c r="E111" s="28"/>
      <c r="F111" s="27"/>
      <c r="G111" s="19" t="s">
        <v>79</v>
      </c>
      <c r="H111" s="56">
        <v>4</v>
      </c>
      <c r="I111" s="77"/>
      <c r="J111" s="79">
        <f t="shared" si="3"/>
        <v>0</v>
      </c>
    </row>
    <row r="112" spans="1:10" ht="42.75" x14ac:dyDescent="0.25">
      <c r="A112" s="20">
        <v>103</v>
      </c>
      <c r="B112" s="21" t="s">
        <v>123</v>
      </c>
      <c r="C112" s="22">
        <v>3</v>
      </c>
      <c r="D112" s="23" t="s">
        <v>143</v>
      </c>
      <c r="E112" s="23"/>
      <c r="F112" s="22"/>
      <c r="G112" s="19" t="s">
        <v>79</v>
      </c>
      <c r="H112" s="56">
        <v>1484</v>
      </c>
      <c r="I112" s="77"/>
      <c r="J112" s="79">
        <f t="shared" si="3"/>
        <v>0</v>
      </c>
    </row>
    <row r="113" spans="1:10" ht="42.75" x14ac:dyDescent="0.25">
      <c r="A113" s="20">
        <v>104</v>
      </c>
      <c r="B113" s="21" t="s">
        <v>124</v>
      </c>
      <c r="C113" s="22">
        <v>3</v>
      </c>
      <c r="D113" s="23" t="s">
        <v>143</v>
      </c>
      <c r="E113" s="23"/>
      <c r="F113" s="22"/>
      <c r="G113" s="19" t="s">
        <v>79</v>
      </c>
      <c r="H113" s="56">
        <v>3783</v>
      </c>
      <c r="I113" s="77"/>
      <c r="J113" s="79">
        <f t="shared" si="3"/>
        <v>0</v>
      </c>
    </row>
    <row r="114" spans="1:10" ht="42.75" x14ac:dyDescent="0.25">
      <c r="A114" s="24">
        <v>105</v>
      </c>
      <c r="B114" s="21" t="s">
        <v>125</v>
      </c>
      <c r="C114" s="22">
        <v>3.7</v>
      </c>
      <c r="D114" s="23" t="s">
        <v>148</v>
      </c>
      <c r="E114" s="23"/>
      <c r="F114" s="22"/>
      <c r="G114" s="19" t="s">
        <v>79</v>
      </c>
      <c r="H114" s="56">
        <v>305</v>
      </c>
      <c r="I114" s="77"/>
      <c r="J114" s="79">
        <f t="shared" si="3"/>
        <v>0</v>
      </c>
    </row>
    <row r="115" spans="1:10" ht="42.75" x14ac:dyDescent="0.25">
      <c r="A115" s="20">
        <v>106</v>
      </c>
      <c r="B115" s="21" t="s">
        <v>126</v>
      </c>
      <c r="C115" s="22">
        <v>3.6</v>
      </c>
      <c r="D115" s="23" t="s">
        <v>143</v>
      </c>
      <c r="E115" s="23"/>
      <c r="F115" s="22"/>
      <c r="G115" s="19" t="s">
        <v>79</v>
      </c>
      <c r="H115" s="56">
        <v>50</v>
      </c>
      <c r="I115" s="77"/>
      <c r="J115" s="79">
        <f t="shared" si="3"/>
        <v>0</v>
      </c>
    </row>
    <row r="116" spans="1:10" ht="20.25" customHeight="1" x14ac:dyDescent="0.25">
      <c r="A116" s="20">
        <v>107</v>
      </c>
      <c r="B116" s="21" t="s">
        <v>86</v>
      </c>
      <c r="C116" s="22">
        <v>12</v>
      </c>
      <c r="D116" s="23" t="s">
        <v>154</v>
      </c>
      <c r="E116" s="23"/>
      <c r="F116" s="22"/>
      <c r="G116" s="19" t="s">
        <v>79</v>
      </c>
      <c r="H116" s="56">
        <v>10</v>
      </c>
      <c r="I116" s="77"/>
      <c r="J116" s="79">
        <f t="shared" si="3"/>
        <v>0</v>
      </c>
    </row>
    <row r="117" spans="1:10" ht="42.75" x14ac:dyDescent="0.25">
      <c r="A117" s="20">
        <v>108</v>
      </c>
      <c r="B117" s="21" t="s">
        <v>127</v>
      </c>
      <c r="C117" s="52">
        <v>1.5</v>
      </c>
      <c r="D117" s="23" t="s">
        <v>143</v>
      </c>
      <c r="E117" s="23"/>
      <c r="F117" s="22"/>
      <c r="G117" s="19" t="s">
        <v>79</v>
      </c>
      <c r="H117" s="56">
        <v>3694</v>
      </c>
      <c r="I117" s="77"/>
      <c r="J117" s="79">
        <f t="shared" si="3"/>
        <v>0</v>
      </c>
    </row>
    <row r="118" spans="1:10" ht="42.75" x14ac:dyDescent="0.25">
      <c r="A118" s="20">
        <v>109</v>
      </c>
      <c r="B118" s="21" t="s">
        <v>128</v>
      </c>
      <c r="C118" s="52">
        <v>1.5</v>
      </c>
      <c r="D118" s="23" t="s">
        <v>143</v>
      </c>
      <c r="E118" s="23"/>
      <c r="F118" s="22"/>
      <c r="G118" s="19" t="s">
        <v>79</v>
      </c>
      <c r="H118" s="56">
        <v>610</v>
      </c>
      <c r="I118" s="77"/>
      <c r="J118" s="79">
        <f t="shared" si="3"/>
        <v>0</v>
      </c>
    </row>
    <row r="119" spans="1:10" ht="28.5" x14ac:dyDescent="0.25">
      <c r="A119" s="20">
        <v>110</v>
      </c>
      <c r="B119" s="21" t="s">
        <v>129</v>
      </c>
      <c r="C119" s="52">
        <v>1.2</v>
      </c>
      <c r="D119" s="36" t="s">
        <v>155</v>
      </c>
      <c r="E119" s="36"/>
      <c r="F119" s="30"/>
      <c r="G119" s="19" t="s">
        <v>79</v>
      </c>
      <c r="H119" s="56">
        <v>150</v>
      </c>
      <c r="I119" s="77"/>
      <c r="J119" s="79">
        <f t="shared" si="3"/>
        <v>0</v>
      </c>
    </row>
    <row r="120" spans="1:10" ht="42.75" x14ac:dyDescent="0.25">
      <c r="A120" s="20">
        <v>111</v>
      </c>
      <c r="B120" s="21" t="s">
        <v>130</v>
      </c>
      <c r="C120" s="30">
        <v>1.2</v>
      </c>
      <c r="D120" s="23" t="s">
        <v>143</v>
      </c>
      <c r="E120" s="23"/>
      <c r="F120" s="22"/>
      <c r="G120" s="19" t="s">
        <v>79</v>
      </c>
      <c r="H120" s="56">
        <v>450</v>
      </c>
      <c r="I120" s="77"/>
      <c r="J120" s="79">
        <f t="shared" si="3"/>
        <v>0</v>
      </c>
    </row>
    <row r="121" spans="1:10" ht="42.75" x14ac:dyDescent="0.25">
      <c r="A121" s="20">
        <v>112</v>
      </c>
      <c r="B121" s="21" t="s">
        <v>131</v>
      </c>
      <c r="C121" s="52">
        <v>1.5</v>
      </c>
      <c r="D121" s="23" t="s">
        <v>143</v>
      </c>
      <c r="E121" s="23"/>
      <c r="F121" s="22"/>
      <c r="G121" s="19" t="s">
        <v>79</v>
      </c>
      <c r="H121" s="56">
        <v>121</v>
      </c>
      <c r="I121" s="77"/>
      <c r="J121" s="79">
        <f t="shared" si="3"/>
        <v>0</v>
      </c>
    </row>
    <row r="122" spans="1:10" ht="42.75" x14ac:dyDescent="0.25">
      <c r="A122" s="24">
        <v>113</v>
      </c>
      <c r="B122" s="21" t="s">
        <v>87</v>
      </c>
      <c r="C122" s="30" t="s">
        <v>88</v>
      </c>
      <c r="D122" s="23" t="s">
        <v>143</v>
      </c>
      <c r="E122" s="23"/>
      <c r="F122" s="22"/>
      <c r="G122" s="19" t="s">
        <v>79</v>
      </c>
      <c r="H122" s="56">
        <v>962</v>
      </c>
      <c r="I122" s="77"/>
      <c r="J122" s="79">
        <f t="shared" si="3"/>
        <v>0</v>
      </c>
    </row>
    <row r="123" spans="1:10" ht="42.75" x14ac:dyDescent="0.25">
      <c r="A123" s="20">
        <v>114</v>
      </c>
      <c r="B123" s="21" t="s">
        <v>132</v>
      </c>
      <c r="C123" s="22">
        <v>1.5</v>
      </c>
      <c r="D123" s="23" t="s">
        <v>143</v>
      </c>
      <c r="E123" s="23"/>
      <c r="F123" s="22"/>
      <c r="G123" s="19" t="s">
        <v>79</v>
      </c>
      <c r="H123" s="56">
        <v>553</v>
      </c>
      <c r="I123" s="77"/>
      <c r="J123" s="79">
        <f t="shared" si="3"/>
        <v>0</v>
      </c>
    </row>
    <row r="124" spans="1:10" ht="42.75" x14ac:dyDescent="0.25">
      <c r="A124" s="20">
        <v>115</v>
      </c>
      <c r="B124" s="21" t="s">
        <v>133</v>
      </c>
      <c r="C124" s="22">
        <v>1.4</v>
      </c>
      <c r="D124" s="23" t="s">
        <v>143</v>
      </c>
      <c r="E124" s="23"/>
      <c r="F124" s="22"/>
      <c r="G124" s="19" t="s">
        <v>79</v>
      </c>
      <c r="H124" s="56">
        <v>100</v>
      </c>
      <c r="I124" s="77"/>
      <c r="J124" s="79">
        <f t="shared" si="3"/>
        <v>0</v>
      </c>
    </row>
    <row r="125" spans="1:10" ht="42.75" x14ac:dyDescent="0.25">
      <c r="A125" s="20">
        <v>116</v>
      </c>
      <c r="B125" s="21" t="s">
        <v>134</v>
      </c>
      <c r="C125" s="22">
        <v>3</v>
      </c>
      <c r="D125" s="23" t="s">
        <v>143</v>
      </c>
      <c r="E125" s="23"/>
      <c r="F125" s="22"/>
      <c r="G125" s="19" t="s">
        <v>79</v>
      </c>
      <c r="H125" s="56">
        <v>262</v>
      </c>
      <c r="I125" s="77"/>
      <c r="J125" s="79">
        <f t="shared" ref="J125:J133" si="4">ROUND(SUM(H125*ROUND(I125,2)),2)</f>
        <v>0</v>
      </c>
    </row>
    <row r="126" spans="1:10" ht="42.75" x14ac:dyDescent="0.25">
      <c r="A126" s="20">
        <v>117</v>
      </c>
      <c r="B126" s="21" t="s">
        <v>135</v>
      </c>
      <c r="C126" s="22"/>
      <c r="D126" s="23" t="s">
        <v>143</v>
      </c>
      <c r="E126" s="23"/>
      <c r="F126" s="22"/>
      <c r="G126" s="19" t="s">
        <v>79</v>
      </c>
      <c r="H126" s="56">
        <v>1090</v>
      </c>
      <c r="I126" s="77"/>
      <c r="J126" s="79">
        <f t="shared" si="4"/>
        <v>0</v>
      </c>
    </row>
    <row r="127" spans="1:10" ht="42.75" x14ac:dyDescent="0.25">
      <c r="A127" s="20">
        <v>118</v>
      </c>
      <c r="B127" s="21" t="s">
        <v>136</v>
      </c>
      <c r="C127" s="22">
        <v>1.55</v>
      </c>
      <c r="D127" s="23" t="s">
        <v>143</v>
      </c>
      <c r="E127" s="23"/>
      <c r="F127" s="22"/>
      <c r="G127" s="19" t="s">
        <v>79</v>
      </c>
      <c r="H127" s="56">
        <v>68</v>
      </c>
      <c r="I127" s="77"/>
      <c r="J127" s="79">
        <f t="shared" si="4"/>
        <v>0</v>
      </c>
    </row>
    <row r="128" spans="1:10" ht="42.75" x14ac:dyDescent="0.25">
      <c r="A128" s="20">
        <v>119</v>
      </c>
      <c r="B128" s="37" t="s">
        <v>137</v>
      </c>
      <c r="C128" s="38">
        <v>1.55</v>
      </c>
      <c r="D128" s="39" t="s">
        <v>143</v>
      </c>
      <c r="E128" s="39"/>
      <c r="F128" s="22"/>
      <c r="G128" s="19" t="s">
        <v>79</v>
      </c>
      <c r="H128" s="56">
        <v>4</v>
      </c>
      <c r="I128" s="77"/>
      <c r="J128" s="79">
        <f t="shared" si="4"/>
        <v>0</v>
      </c>
    </row>
    <row r="129" spans="1:13" ht="28.5" x14ac:dyDescent="0.25">
      <c r="A129" s="20">
        <v>120</v>
      </c>
      <c r="B129" s="21" t="s">
        <v>138</v>
      </c>
      <c r="C129" s="22">
        <v>7.4</v>
      </c>
      <c r="D129" s="23" t="s">
        <v>147</v>
      </c>
      <c r="E129" s="23"/>
      <c r="F129" s="22"/>
      <c r="G129" s="19" t="s">
        <v>79</v>
      </c>
      <c r="H129" s="56">
        <v>2</v>
      </c>
      <c r="I129" s="77"/>
      <c r="J129" s="79">
        <f t="shared" si="4"/>
        <v>0</v>
      </c>
    </row>
    <row r="130" spans="1:13" ht="42.75" x14ac:dyDescent="0.25">
      <c r="A130" s="24">
        <v>121</v>
      </c>
      <c r="B130" s="26" t="s">
        <v>139</v>
      </c>
      <c r="C130" s="22">
        <v>1.2</v>
      </c>
      <c r="D130" s="23" t="s">
        <v>143</v>
      </c>
      <c r="E130" s="23"/>
      <c r="F130" s="22"/>
      <c r="G130" s="19" t="s">
        <v>79</v>
      </c>
      <c r="H130" s="56">
        <v>280</v>
      </c>
      <c r="I130" s="77"/>
      <c r="J130" s="79">
        <f t="shared" si="4"/>
        <v>0</v>
      </c>
    </row>
    <row r="131" spans="1:13" ht="28.5" x14ac:dyDescent="0.25">
      <c r="A131" s="20">
        <v>122</v>
      </c>
      <c r="B131" s="26" t="s">
        <v>140</v>
      </c>
      <c r="C131" s="22">
        <v>14.4</v>
      </c>
      <c r="D131" s="22" t="s">
        <v>156</v>
      </c>
      <c r="E131" s="22"/>
      <c r="F131" s="22"/>
      <c r="G131" s="19" t="s">
        <v>79</v>
      </c>
      <c r="H131" s="56">
        <v>4</v>
      </c>
      <c r="I131" s="77"/>
      <c r="J131" s="79">
        <f t="shared" si="4"/>
        <v>0</v>
      </c>
    </row>
    <row r="132" spans="1:13" ht="42.75" x14ac:dyDescent="0.25">
      <c r="A132" s="22">
        <v>123</v>
      </c>
      <c r="B132" s="21" t="s">
        <v>141</v>
      </c>
      <c r="C132" s="22">
        <v>3.6</v>
      </c>
      <c r="D132" s="22" t="s">
        <v>157</v>
      </c>
      <c r="E132" s="22"/>
      <c r="F132" s="22"/>
      <c r="G132" s="19" t="s">
        <v>79</v>
      </c>
      <c r="H132" s="56">
        <v>20</v>
      </c>
      <c r="I132" s="77"/>
      <c r="J132" s="79">
        <f t="shared" si="4"/>
        <v>0</v>
      </c>
    </row>
    <row r="133" spans="1:13" ht="29.25" thickBot="1" x14ac:dyDescent="0.3">
      <c r="A133" s="38">
        <v>124</v>
      </c>
      <c r="B133" s="37" t="s">
        <v>142</v>
      </c>
      <c r="C133" s="38">
        <v>3</v>
      </c>
      <c r="D133" s="38" t="s">
        <v>158</v>
      </c>
      <c r="E133" s="38"/>
      <c r="F133" s="38"/>
      <c r="G133" s="90" t="s">
        <v>79</v>
      </c>
      <c r="H133" s="91">
        <v>300</v>
      </c>
      <c r="I133" s="92"/>
      <c r="J133" s="88">
        <f t="shared" si="4"/>
        <v>0</v>
      </c>
    </row>
    <row r="134" spans="1:13" ht="26.25" customHeight="1" thickBot="1" x14ac:dyDescent="0.3">
      <c r="A134" s="110" t="s">
        <v>176</v>
      </c>
      <c r="B134" s="111"/>
      <c r="C134" s="111"/>
      <c r="D134" s="111"/>
      <c r="E134" s="111"/>
      <c r="F134" s="111"/>
      <c r="G134" s="111"/>
      <c r="H134" s="111"/>
      <c r="I134" s="112"/>
      <c r="J134" s="93">
        <f>ROUND((SUM(J10:J133)),2)</f>
        <v>0</v>
      </c>
    </row>
    <row r="135" spans="1:13" ht="19.5" customHeight="1" x14ac:dyDescent="0.25">
      <c r="A135" s="139" t="s">
        <v>179</v>
      </c>
      <c r="B135" s="140"/>
      <c r="C135" s="140"/>
      <c r="D135" s="140"/>
      <c r="E135" s="140"/>
      <c r="F135" s="140"/>
      <c r="G135" s="140"/>
      <c r="H135" s="140"/>
      <c r="I135" s="140"/>
      <c r="J135" s="140"/>
    </row>
    <row r="136" spans="1:13" ht="123.75" customHeight="1" thickBot="1" x14ac:dyDescent="0.3">
      <c r="A136" s="138"/>
      <c r="B136" s="138"/>
      <c r="C136" s="138"/>
      <c r="D136" s="138"/>
      <c r="E136" s="138"/>
      <c r="F136" s="138"/>
      <c r="G136" s="138"/>
      <c r="H136" s="138"/>
      <c r="I136" s="138"/>
      <c r="J136" s="138"/>
    </row>
    <row r="137" spans="1:13" ht="24" customHeight="1" thickBot="1" x14ac:dyDescent="0.3">
      <c r="A137" s="132" t="s">
        <v>89</v>
      </c>
      <c r="B137" s="133"/>
      <c r="C137" s="133"/>
      <c r="D137" s="133"/>
      <c r="E137" s="133"/>
      <c r="F137" s="133"/>
      <c r="G137" s="133"/>
      <c r="H137" s="133"/>
      <c r="I137" s="133"/>
      <c r="J137" s="134"/>
    </row>
    <row r="138" spans="1:13" s="11" customFormat="1" ht="45.75" thickBot="1" x14ac:dyDescent="0.3">
      <c r="A138" s="40" t="s">
        <v>90</v>
      </c>
      <c r="B138" s="41" t="s">
        <v>169</v>
      </c>
      <c r="C138" s="116" t="s">
        <v>160</v>
      </c>
      <c r="D138" s="117"/>
      <c r="E138" s="116" t="s">
        <v>99</v>
      </c>
      <c r="F138" s="117"/>
      <c r="G138" s="70" t="s">
        <v>171</v>
      </c>
      <c r="H138" s="80" t="s">
        <v>100</v>
      </c>
      <c r="I138" s="73" t="s">
        <v>170</v>
      </c>
      <c r="J138" s="73" t="s">
        <v>168</v>
      </c>
      <c r="K138" s="6"/>
      <c r="L138" s="6"/>
      <c r="M138" s="7"/>
    </row>
    <row r="139" spans="1:13" ht="57" customHeight="1" thickBot="1" x14ac:dyDescent="0.3">
      <c r="A139" s="83">
        <v>1</v>
      </c>
      <c r="B139" s="84" t="s">
        <v>91</v>
      </c>
      <c r="C139" s="118" t="s">
        <v>151</v>
      </c>
      <c r="D139" s="119"/>
      <c r="E139" s="118"/>
      <c r="F139" s="119"/>
      <c r="G139" s="85" t="s">
        <v>79</v>
      </c>
      <c r="H139" s="86">
        <v>10</v>
      </c>
      <c r="I139" s="87"/>
      <c r="J139" s="88">
        <f t="shared" ref="J139" si="5">ROUND(SUM(H139*ROUND(I139,2)),2)</f>
        <v>0</v>
      </c>
    </row>
    <row r="140" spans="1:13" ht="27.75" customHeight="1" thickBot="1" x14ac:dyDescent="0.3">
      <c r="A140" s="113" t="s">
        <v>175</v>
      </c>
      <c r="B140" s="114"/>
      <c r="C140" s="114"/>
      <c r="D140" s="114"/>
      <c r="E140" s="114"/>
      <c r="F140" s="114"/>
      <c r="G140" s="114"/>
      <c r="H140" s="114"/>
      <c r="I140" s="115"/>
      <c r="J140" s="89">
        <f>ROUND((SUM(J15:J139)),2)</f>
        <v>0</v>
      </c>
    </row>
    <row r="141" spans="1:13" x14ac:dyDescent="0.25">
      <c r="A141" s="13"/>
      <c r="B141" s="13"/>
      <c r="C141" s="14"/>
      <c r="D141" s="14"/>
      <c r="E141" s="14"/>
      <c r="F141" s="14"/>
      <c r="G141" s="14"/>
      <c r="H141" s="53"/>
      <c r="I141" s="15"/>
      <c r="J141" s="15"/>
    </row>
    <row r="142" spans="1:13" x14ac:dyDescent="0.25">
      <c r="A142" s="13"/>
      <c r="B142" s="13"/>
      <c r="C142" s="14"/>
      <c r="D142" s="14"/>
      <c r="E142" s="14"/>
      <c r="F142" s="14"/>
      <c r="G142" s="14"/>
      <c r="H142" s="53"/>
      <c r="I142" s="15"/>
      <c r="J142" s="15"/>
    </row>
    <row r="143" spans="1:13" ht="15.75" thickBot="1" x14ac:dyDescent="0.3">
      <c r="A143" s="13"/>
      <c r="B143" s="13"/>
      <c r="C143" s="14"/>
      <c r="D143" s="14"/>
      <c r="E143" s="14"/>
      <c r="F143" s="14"/>
      <c r="G143" s="14"/>
      <c r="H143" s="53"/>
      <c r="I143" s="15"/>
      <c r="J143" s="15"/>
    </row>
    <row r="144" spans="1:13" ht="36" customHeight="1" thickBot="1" x14ac:dyDescent="0.3">
      <c r="A144" s="107" t="s">
        <v>92</v>
      </c>
      <c r="B144" s="120" t="s">
        <v>167</v>
      </c>
      <c r="C144" s="121"/>
      <c r="D144" s="121"/>
      <c r="E144" s="121"/>
      <c r="F144" s="121"/>
      <c r="G144" s="121"/>
      <c r="H144" s="121"/>
      <c r="I144" s="122"/>
      <c r="J144" s="81">
        <f>J134+J140</f>
        <v>0</v>
      </c>
    </row>
    <row r="145" spans="1:13" ht="31.5" customHeight="1" thickBot="1" x14ac:dyDescent="0.3">
      <c r="A145" s="108"/>
      <c r="B145" s="123" t="s">
        <v>172</v>
      </c>
      <c r="C145" s="124"/>
      <c r="D145" s="124"/>
      <c r="E145" s="124"/>
      <c r="F145" s="124"/>
      <c r="G145" s="124"/>
      <c r="H145" s="124"/>
      <c r="I145" s="125"/>
      <c r="J145" s="82">
        <f>J144*0.22</f>
        <v>0</v>
      </c>
    </row>
    <row r="146" spans="1:13" ht="26.25" customHeight="1" thickBot="1" x14ac:dyDescent="0.3">
      <c r="A146" s="109"/>
      <c r="B146" s="126" t="s">
        <v>174</v>
      </c>
      <c r="C146" s="127"/>
      <c r="D146" s="127"/>
      <c r="E146" s="127"/>
      <c r="F146" s="127"/>
      <c r="G146" s="127"/>
      <c r="H146" s="127"/>
      <c r="I146" s="128"/>
      <c r="J146" s="81">
        <f>J144+J145</f>
        <v>0</v>
      </c>
    </row>
    <row r="147" spans="1:13" s="6" customFormat="1" x14ac:dyDescent="0.25">
      <c r="A147" s="42"/>
      <c r="B147" s="42"/>
      <c r="C147" s="43"/>
      <c r="D147" s="43"/>
      <c r="E147" s="43"/>
      <c r="F147" s="43"/>
      <c r="G147" s="43"/>
      <c r="H147" s="57"/>
      <c r="I147" s="15"/>
      <c r="J147" s="15"/>
      <c r="M147" s="7"/>
    </row>
    <row r="148" spans="1:13" ht="15.75" thickBot="1" x14ac:dyDescent="0.3">
      <c r="A148" s="13"/>
      <c r="B148" s="13"/>
      <c r="C148" s="14"/>
      <c r="D148" s="14"/>
      <c r="E148" s="14"/>
      <c r="F148" s="14"/>
      <c r="G148" s="14"/>
      <c r="H148" s="53"/>
      <c r="I148" s="15"/>
      <c r="J148" s="15"/>
    </row>
    <row r="149" spans="1:13" ht="20.25" customHeight="1" thickBot="1" x14ac:dyDescent="0.3">
      <c r="A149" s="102" t="s">
        <v>93</v>
      </c>
      <c r="B149" s="103"/>
      <c r="C149" s="103"/>
      <c r="D149" s="103"/>
      <c r="E149" s="103"/>
      <c r="F149" s="103"/>
      <c r="G149" s="103"/>
      <c r="H149" s="103"/>
      <c r="I149" s="103"/>
      <c r="J149" s="104"/>
    </row>
    <row r="150" spans="1:13" ht="36.75" customHeight="1" x14ac:dyDescent="0.25">
      <c r="A150" s="105" t="s">
        <v>94</v>
      </c>
      <c r="B150" s="106"/>
      <c r="C150" s="106"/>
      <c r="D150" s="106"/>
      <c r="E150" s="106"/>
      <c r="F150" s="106"/>
      <c r="G150" s="106"/>
      <c r="H150" s="106"/>
      <c r="I150" s="106"/>
      <c r="J150" s="106"/>
    </row>
    <row r="151" spans="1:13" ht="15.75" customHeight="1" thickBot="1" x14ac:dyDescent="0.3">
      <c r="A151" s="13"/>
      <c r="B151" s="13"/>
      <c r="C151" s="14"/>
      <c r="D151" s="14"/>
      <c r="E151" s="14"/>
      <c r="F151" s="14"/>
      <c r="G151" s="14"/>
      <c r="H151" s="53"/>
      <c r="I151" s="15"/>
      <c r="J151" s="15"/>
    </row>
    <row r="152" spans="1:13" ht="15.75" customHeight="1" x14ac:dyDescent="0.25">
      <c r="A152" s="94" t="s">
        <v>98</v>
      </c>
      <c r="B152" s="95"/>
      <c r="C152" s="45"/>
      <c r="D152" s="45"/>
      <c r="E152" s="45"/>
      <c r="F152" s="45"/>
      <c r="G152" s="45"/>
      <c r="H152" s="58"/>
      <c r="I152" s="46"/>
      <c r="J152" s="47"/>
    </row>
    <row r="153" spans="1:13" ht="65.25" customHeight="1" x14ac:dyDescent="0.25">
      <c r="A153" s="96" t="s">
        <v>162</v>
      </c>
      <c r="B153" s="97"/>
      <c r="C153" s="97"/>
      <c r="D153" s="97"/>
      <c r="E153" s="97"/>
      <c r="F153" s="97"/>
      <c r="G153" s="97"/>
      <c r="H153" s="97"/>
      <c r="I153" s="97"/>
      <c r="J153" s="98"/>
    </row>
    <row r="154" spans="1:13" ht="32.25" customHeight="1" thickBot="1" x14ac:dyDescent="0.3">
      <c r="A154" s="99" t="s">
        <v>163</v>
      </c>
      <c r="B154" s="100"/>
      <c r="C154" s="100"/>
      <c r="D154" s="100"/>
      <c r="E154" s="100"/>
      <c r="F154" s="100"/>
      <c r="G154" s="100"/>
      <c r="H154" s="100"/>
      <c r="I154" s="100"/>
      <c r="J154" s="101"/>
    </row>
    <row r="155" spans="1:13" ht="32.25" customHeight="1" x14ac:dyDescent="0.25">
      <c r="A155" s="48"/>
      <c r="B155" s="48"/>
      <c r="C155" s="48"/>
      <c r="D155" s="48"/>
      <c r="E155" s="48"/>
      <c r="F155" s="48"/>
      <c r="G155" s="48"/>
      <c r="H155" s="59"/>
      <c r="I155" s="48"/>
      <c r="J155" s="48"/>
    </row>
    <row r="157" spans="1:13" x14ac:dyDescent="0.25">
      <c r="A157" s="44" t="s">
        <v>164</v>
      </c>
      <c r="B157"/>
      <c r="C157"/>
      <c r="D157"/>
      <c r="E157"/>
      <c r="F157"/>
      <c r="G157"/>
      <c r="H157" s="60" t="s">
        <v>165</v>
      </c>
      <c r="I157"/>
    </row>
    <row r="158" spans="1:13" x14ac:dyDescent="0.25">
      <c r="A158" s="44"/>
      <c r="B158"/>
      <c r="C158"/>
      <c r="D158"/>
      <c r="E158"/>
      <c r="F158"/>
      <c r="G158"/>
      <c r="H158" s="61"/>
      <c r="I158"/>
    </row>
    <row r="159" spans="1:13" x14ac:dyDescent="0.25">
      <c r="A159"/>
      <c r="B159"/>
      <c r="C159"/>
      <c r="D159"/>
      <c r="E159"/>
      <c r="F159"/>
      <c r="G159"/>
      <c r="H159" s="61"/>
      <c r="I159"/>
    </row>
    <row r="160" spans="1:13" x14ac:dyDescent="0.25">
      <c r="A160"/>
      <c r="B160"/>
      <c r="C160"/>
      <c r="D160"/>
      <c r="E160"/>
      <c r="F160"/>
      <c r="G160"/>
      <c r="H160" s="60" t="s">
        <v>166</v>
      </c>
      <c r="I160"/>
    </row>
  </sheetData>
  <mergeCells count="23">
    <mergeCell ref="A8:J8"/>
    <mergeCell ref="A137:J137"/>
    <mergeCell ref="A2:I2"/>
    <mergeCell ref="A3:I3"/>
    <mergeCell ref="A5:C5"/>
    <mergeCell ref="A6:C6"/>
    <mergeCell ref="A136:J136"/>
    <mergeCell ref="A135:J135"/>
    <mergeCell ref="A144:A146"/>
    <mergeCell ref="A134:I134"/>
    <mergeCell ref="A140:I140"/>
    <mergeCell ref="E138:F138"/>
    <mergeCell ref="E139:F139"/>
    <mergeCell ref="C138:D138"/>
    <mergeCell ref="B144:I144"/>
    <mergeCell ref="B145:I145"/>
    <mergeCell ref="B146:I146"/>
    <mergeCell ref="C139:D139"/>
    <mergeCell ref="A152:B152"/>
    <mergeCell ref="A153:J153"/>
    <mergeCell ref="A154:J154"/>
    <mergeCell ref="A149:J149"/>
    <mergeCell ref="A150:J150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KUKEC</dc:creator>
  <cp:lastModifiedBy>Barbara Chomicki Justin</cp:lastModifiedBy>
  <cp:lastPrinted>2026-05-20T12:51:12Z</cp:lastPrinted>
  <dcterms:created xsi:type="dcterms:W3CDTF">2021-07-08T07:43:08Z</dcterms:created>
  <dcterms:modified xsi:type="dcterms:W3CDTF">2026-05-20T12:51:22Z</dcterms:modified>
</cp:coreProperties>
</file>